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099\Desktop\ВІДКРИТІ ДАНІ 01.01.2019\16- Перелік об'єктів комунальної власності\Бюджет. Реєстр основних засобів станом на 01.01.2019\Бюджетні заклади, відділи, управління, центри, організації\"/>
    </mc:Choice>
  </mc:AlternateContent>
  <bookViews>
    <workbookView xWindow="480" yWindow="60" windowWidth="15195" windowHeight="12270"/>
  </bookViews>
  <sheets>
    <sheet name="на 01.01.2019" sheetId="11" r:id="rId1"/>
  </sheets>
  <definedNames>
    <definedName name="_xlnm.Print_Area" localSheetId="0">'на 01.01.2019'!$A$1:$I$86</definedName>
  </definedNames>
  <calcPr calcId="152511"/>
</workbook>
</file>

<file path=xl/calcChain.xml><?xml version="1.0" encoding="utf-8"?>
<calcChain xmlns="http://schemas.openxmlformats.org/spreadsheetml/2006/main">
  <c r="G68" i="11" l="1"/>
  <c r="H68" i="11" s="1"/>
  <c r="H63" i="11" l="1"/>
  <c r="H62" i="11"/>
  <c r="H61" i="11"/>
  <c r="H60" i="11"/>
  <c r="H59" i="11"/>
  <c r="H58" i="11"/>
  <c r="T304" i="11"/>
  <c r="T303" i="11"/>
  <c r="T302" i="11"/>
  <c r="T301" i="11"/>
  <c r="T300" i="11"/>
  <c r="T299" i="11"/>
  <c r="T298" i="11"/>
  <c r="T297" i="11"/>
  <c r="T296" i="11"/>
  <c r="T295" i="11"/>
  <c r="G77" i="11"/>
  <c r="G78" i="11" s="1"/>
  <c r="F77" i="11"/>
  <c r="F78" i="11" s="1"/>
  <c r="H76" i="11"/>
  <c r="H75" i="11"/>
  <c r="H74" i="11"/>
  <c r="H73" i="11"/>
  <c r="H72" i="11"/>
  <c r="H71" i="11"/>
  <c r="H70" i="11"/>
  <c r="H67" i="11"/>
  <c r="H66" i="11"/>
  <c r="H65" i="11"/>
  <c r="H64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77" i="11"/>
  <c r="H78" i="11"/>
</calcChain>
</file>

<file path=xl/sharedStrings.xml><?xml version="1.0" encoding="utf-8"?>
<sst xmlns="http://schemas.openxmlformats.org/spreadsheetml/2006/main" count="149" uniqueCount="125">
  <si>
    <t>Разом</t>
  </si>
  <si>
    <t>№ з/п</t>
  </si>
  <si>
    <t xml:space="preserve"> (підпис)</t>
  </si>
  <si>
    <t xml:space="preserve"> (ініціали,прізвище)</t>
  </si>
  <si>
    <t>Разом по 104</t>
  </si>
  <si>
    <t>Разом по 106</t>
  </si>
  <si>
    <t>Головний спеціаліст з бухгалтерського обліку та звітності СзПРДтаФ</t>
  </si>
  <si>
    <t>Кондиціонери Delfa АНМ 09</t>
  </si>
  <si>
    <t>Кондиціонери Delfa АНМ 07</t>
  </si>
  <si>
    <t>Ноутбук</t>
  </si>
  <si>
    <t>БФП Brother DCP-7030R</t>
  </si>
  <si>
    <t>Монітор TFT ASuS VW193DR 19  Wide</t>
  </si>
  <si>
    <t>Монітор TFT ACER V223WDB (ET/EV3WE/D02)22 Wide</t>
  </si>
  <si>
    <t>Системний блок</t>
  </si>
  <si>
    <t>БФП CANON MF4018 і-SENSYS(1483В065)</t>
  </si>
  <si>
    <t>Монітор TFT  LG LI742 S-BF black</t>
  </si>
  <si>
    <t>системний блок у зборі(миша,клавіат.)</t>
  </si>
  <si>
    <t>Монітор TFT ACER X 193HQb(ET/XX3HE/001)18/5 Wide</t>
  </si>
  <si>
    <t>системний блок у зборі</t>
  </si>
  <si>
    <t>фотоапарат  Canon  А-580</t>
  </si>
  <si>
    <t>монітор LCD 17@LG L 1742S-BF</t>
  </si>
  <si>
    <t>Комп.обл.у зборі(мон. Клав.миш)</t>
  </si>
  <si>
    <t>МФУ Xerox Worc Centre M 1181</t>
  </si>
  <si>
    <t>Монітор 19 Samsyng 93 N TET</t>
  </si>
  <si>
    <t>Компьютер(мон.,сист. Бл. У зборі)</t>
  </si>
  <si>
    <t>Лазерний принтерНР  LJ1020</t>
  </si>
  <si>
    <t>МФУ НР LJ 3050</t>
  </si>
  <si>
    <t>Комп"ютер Рanadina Power</t>
  </si>
  <si>
    <t>Принтер Lazerget 3050</t>
  </si>
  <si>
    <t>Системний блок  NT</t>
  </si>
  <si>
    <t>Блок безперебійного живлення</t>
  </si>
  <si>
    <t>Компьютер  Celeron</t>
  </si>
  <si>
    <t xml:space="preserve">Монітор 17 SAMSUNG 731 BF </t>
  </si>
  <si>
    <t>Ксерокс Canon</t>
  </si>
  <si>
    <t>Системний блок Athlon</t>
  </si>
  <si>
    <t>Монітор ,17 SAMAUNG</t>
  </si>
  <si>
    <t>Принтер Canon</t>
  </si>
  <si>
    <t>Теодоліт</t>
  </si>
  <si>
    <t>Друкарська машинка "Ятрань"</t>
  </si>
  <si>
    <t>Шафа комбінована</t>
  </si>
  <si>
    <t>Стіл комп"ютерний</t>
  </si>
  <si>
    <t>Стіл 2-х  тумбовий</t>
  </si>
  <si>
    <t>Набор меблів для кабінету начальника</t>
  </si>
  <si>
    <t>Перелік</t>
  </si>
  <si>
    <t xml:space="preserve">основних засобів, які перебувають на балансі закладу </t>
  </si>
  <si>
    <t>(повна назва підприємства)</t>
  </si>
  <si>
    <t>Найменування майна</t>
  </si>
  <si>
    <t>Інвентарний №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</si>
  <si>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</si>
  <si>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</si>
  <si>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</si>
  <si>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</si>
  <si>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</si>
  <si>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</si>
  <si>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</si>
  <si>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</si>
  <si>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</si>
  <si>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</si>
  <si>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</si>
  <si>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</si>
  <si>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</si>
  <si>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</si>
  <si>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</si>
  <si>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</si>
  <si>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</si>
  <si>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</si>
  <si>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</si>
  <si>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</si>
  <si>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</si>
  <si>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</si>
  <si>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</si>
  <si>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</si>
  <si>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</si>
  <si>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</si>
  <si>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</si>
  <si>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</si>
  <si>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</si>
  <si>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</si>
  <si>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</si>
  <si>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</si>
  <si>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</si>
  <si>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</si>
  <si>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</si>
  <si>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</si>
  <si>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</si>
  <si>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</si>
  <si>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</si>
  <si>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</si>
  <si>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</si>
  <si>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</si>
  <si>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2.</t>
  </si>
  <si>
    <t>1.</t>
  </si>
  <si>
    <t>2.1</t>
  </si>
  <si>
    <t>2.2</t>
  </si>
  <si>
    <t>2.3</t>
  </si>
  <si>
    <t>2.4</t>
  </si>
  <si>
    <t>2.5</t>
  </si>
  <si>
    <t>2.6</t>
  </si>
  <si>
    <t>2.7</t>
  </si>
  <si>
    <t>первісна балансо-ва вартість, грн.</t>
  </si>
  <si>
    <t>1.43</t>
  </si>
  <si>
    <t>1.44</t>
  </si>
  <si>
    <t>1.45</t>
  </si>
  <si>
    <t>Персрнальний комп'ютер INTEL</t>
  </si>
  <si>
    <t>МФУ Epson L 222</t>
  </si>
  <si>
    <t>Управління архітектури і містобудування Горішньоплавнівської міської ради Полтавської області</t>
  </si>
  <si>
    <t>1.46</t>
  </si>
  <si>
    <t>Системний блок Intel Celeron hdd 500GB/4 GB</t>
  </si>
  <si>
    <t xml:space="preserve">         Машини та обладнання субрах.104 </t>
  </si>
  <si>
    <t>Рік випуску/рік введення в експлуатацію</t>
  </si>
  <si>
    <t>Дата введення в експлуатацію (зг.актів)</t>
  </si>
  <si>
    <t>01.11.2013</t>
  </si>
  <si>
    <t>Системний блок у комплекті з клавіатурою та мишею</t>
  </si>
  <si>
    <t xml:space="preserve">Сканер </t>
  </si>
  <si>
    <t>станом на 01.01.2019 року</t>
  </si>
  <si>
    <t>Сума зносу, грн.ста-ном на 01.01.19 (за даними обліку)</t>
  </si>
  <si>
    <t>Балансова залишко- ва вартість, грн.станомна 01.01.19</t>
  </si>
  <si>
    <t>1.47</t>
  </si>
  <si>
    <t>1.48</t>
  </si>
  <si>
    <t>1.49</t>
  </si>
  <si>
    <t>1.50</t>
  </si>
  <si>
    <t>1.51</t>
  </si>
  <si>
    <t>1.52</t>
  </si>
  <si>
    <t>Коваленко 30996</t>
  </si>
  <si>
    <t>Н.В.Коваленко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</si>
</sst>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20">
    <xf numFmtId="0" fontId="0" fillId="0" borderId="0" xfId="0"/>
    <xf numFmtId="0" fontId="18" fillId="0" borderId="0" xfId="36" applyFont="1"/>
    <xf numFmtId="0" fontId="21" fillId="0" borderId="0" xfId="36" applyFont="1" applyAlignment="1">
      <alignment vertical="top"/>
    </xf>
    <xf numFmtId="0" fontId="20" fillId="0" borderId="0" xfId="36" applyFont="1"/>
    <xf numFmtId="0" fontId="18" fillId="0" borderId="0" xfId="36" applyFont="1" applyBorder="1"/>
    <xf numFmtId="0" fontId="18" fillId="0" borderId="0" xfId="36" applyFont="1" applyBorder="1" applyAlignment="1">
      <alignment horizontal="center"/>
    </xf>
    <xf numFmtId="0" fontId="18" fillId="0" borderId="0" xfId="36" applyFont="1" applyBorder="1" applyAlignment="1">
      <alignment horizontal="center" vertical="center" wrapText="1"/>
    </xf>
    <xf numFmtId="0" fontId="20" fillId="0" borderId="0" xfId="36" applyFont="1" applyBorder="1" applyAlignment="1">
      <alignment horizontal="center" vertical="center" wrapText="1"/>
    </xf>
    <xf numFmtId="0" fontId="21" fillId="0" borderId="0" xfId="36" applyFont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/>
    </xf>
    <xf numFmtId="0" fontId="22" fillId="0" borderId="0" xfId="36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8" fillId="0" borderId="0" xfId="36" applyFont="1" applyFill="1" applyBorder="1" applyAlignment="1">
      <alignment horizontal="center"/>
    </xf>
    <xf numFmtId="2" fontId="18" fillId="0" borderId="0" xfId="36" applyNumberFormat="1" applyFont="1" applyFill="1" applyBorder="1" applyAlignment="1">
      <alignment horizontal="center"/>
    </xf>
    <xf numFmtId="0" fontId="18" fillId="0" borderId="0" xfId="36" applyFont="1" applyFill="1" applyBorder="1"/>
    <xf numFmtId="0" fontId="18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18" fillId="0" borderId="0" xfId="36" applyFont="1" applyFill="1"/>
    <xf numFmtId="0" fontId="23" fillId="0" borderId="0" xfId="36" applyFont="1" applyFill="1" applyBorder="1" applyAlignment="1">
      <alignment horizontal="center"/>
    </xf>
    <xf numFmtId="0" fontId="23" fillId="0" borderId="0" xfId="36" applyFont="1" applyFill="1"/>
    <xf numFmtId="2" fontId="18" fillId="0" borderId="0" xfId="0" applyNumberFormat="1" applyFont="1" applyFill="1" applyBorder="1"/>
    <xf numFmtId="0" fontId="23" fillId="0" borderId="11" xfId="36" applyFont="1" applyFill="1" applyBorder="1" applyAlignment="1">
      <alignment horizontal="center"/>
    </xf>
    <xf numFmtId="0" fontId="21" fillId="0" borderId="0" xfId="36" applyFont="1" applyFill="1"/>
    <xf numFmtId="0" fontId="23" fillId="0" borderId="13" xfId="36" applyFont="1" applyFill="1" applyBorder="1" applyAlignment="1">
      <alignment horizontal="center"/>
    </xf>
    <xf numFmtId="49" fontId="23" fillId="0" borderId="14" xfId="36" applyNumberFormat="1" applyFont="1" applyFill="1" applyBorder="1" applyAlignment="1">
      <alignment horizontal="center"/>
    </xf>
    <xf numFmtId="0" fontId="24" fillId="0" borderId="13" xfId="36" applyFont="1" applyFill="1" applyBorder="1" applyAlignment="1">
      <alignment horizontal="center"/>
    </xf>
    <xf numFmtId="0" fontId="23" fillId="0" borderId="15" xfId="36" applyFont="1" applyFill="1" applyBorder="1" applyAlignment="1">
      <alignment horizontal="center"/>
    </xf>
    <xf numFmtId="0" fontId="23" fillId="0" borderId="11" xfId="0" applyFont="1" applyFill="1" applyBorder="1" applyAlignment="1">
      <alignment horizontal="center"/>
    </xf>
    <xf numFmtId="0" fontId="24" fillId="0" borderId="11" xfId="36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4" fillId="0" borderId="15" xfId="36" applyFont="1" applyFill="1" applyBorder="1" applyAlignment="1">
      <alignment horizontal="center"/>
    </xf>
    <xf numFmtId="0" fontId="23" fillId="0" borderId="16" xfId="0" applyFont="1" applyFill="1" applyBorder="1" applyAlignment="1">
      <alignment horizontal="center"/>
    </xf>
    <xf numFmtId="0" fontId="23" fillId="0" borderId="0" xfId="36" applyFont="1" applyFill="1" applyBorder="1"/>
    <xf numFmtId="0" fontId="23" fillId="0" borderId="0" xfId="36" applyFont="1" applyFill="1" applyAlignment="1">
      <alignment vertical="top"/>
    </xf>
    <xf numFmtId="0" fontId="23" fillId="0" borderId="0" xfId="36" applyFont="1" applyFill="1" applyAlignment="1">
      <alignment horizontal="center" vertical="top"/>
    </xf>
    <xf numFmtId="0" fontId="23" fillId="0" borderId="17" xfId="36" applyFont="1" applyFill="1" applyBorder="1"/>
    <xf numFmtId="49" fontId="23" fillId="0" borderId="11" xfId="36" applyNumberFormat="1" applyFont="1" applyFill="1" applyBorder="1" applyAlignment="1">
      <alignment horizontal="center"/>
    </xf>
    <xf numFmtId="0" fontId="22" fillId="0" borderId="0" xfId="0" applyFont="1"/>
    <xf numFmtId="0" fontId="22" fillId="0" borderId="0" xfId="0" applyFont="1" applyFill="1"/>
    <xf numFmtId="0" fontId="22" fillId="0" borderId="0" xfId="0" applyFont="1" applyBorder="1"/>
    <xf numFmtId="0" fontId="23" fillId="0" borderId="11" xfId="0" applyFont="1" applyFill="1" applyBorder="1"/>
    <xf numFmtId="0" fontId="23" fillId="0" borderId="11" xfId="0" applyFont="1" applyFill="1" applyBorder="1" applyAlignment="1">
      <alignment wrapText="1"/>
    </xf>
    <xf numFmtId="0" fontId="23" fillId="0" borderId="21" xfId="0" applyFont="1" applyFill="1" applyBorder="1"/>
    <xf numFmtId="0" fontId="22" fillId="24" borderId="0" xfId="0" applyFont="1" applyFill="1"/>
    <xf numFmtId="0" fontId="22" fillId="0" borderId="0" xfId="0" applyFont="1" applyFill="1" applyBorder="1"/>
    <xf numFmtId="0" fontId="26" fillId="0" borderId="11" xfId="0" applyFont="1" applyFill="1" applyBorder="1"/>
    <xf numFmtId="0" fontId="27" fillId="0" borderId="0" xfId="36" applyFont="1" applyFill="1" applyBorder="1"/>
    <xf numFmtId="0" fontId="23" fillId="25" borderId="11" xfId="0" applyFont="1" applyFill="1" applyBorder="1" applyAlignment="1">
      <alignment horizontal="center"/>
    </xf>
    <xf numFmtId="0" fontId="23" fillId="0" borderId="22" xfId="36" applyFont="1" applyFill="1" applyBorder="1" applyAlignment="1">
      <alignment horizontal="center"/>
    </xf>
    <xf numFmtId="0" fontId="23" fillId="0" borderId="17" xfId="36" applyFont="1" applyFill="1" applyBorder="1" applyAlignment="1">
      <alignment horizontal="center"/>
    </xf>
    <xf numFmtId="0" fontId="23" fillId="0" borderId="0" xfId="36" applyFont="1" applyFill="1" applyBorder="1" applyAlignment="1">
      <alignment horizontal="center" vertical="center" wrapText="1"/>
    </xf>
    <xf numFmtId="0" fontId="26" fillId="0" borderId="0" xfId="36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49" fontId="23" fillId="0" borderId="0" xfId="36" applyNumberFormat="1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2" fontId="22" fillId="0" borderId="0" xfId="0" applyNumberFormat="1" applyFont="1"/>
    <xf numFmtId="0" fontId="21" fillId="0" borderId="0" xfId="36" applyFont="1" applyFill="1" applyBorder="1" applyAlignment="1">
      <alignment horizontal="left"/>
    </xf>
    <xf numFmtId="0" fontId="23" fillId="25" borderId="0" xfId="0" applyFont="1" applyFill="1" applyBorder="1" applyAlignment="1">
      <alignment horizontal="center"/>
    </xf>
    <xf numFmtId="0" fontId="23" fillId="0" borderId="16" xfId="36" applyFont="1" applyFill="1" applyBorder="1" applyAlignment="1">
      <alignment horizontal="center" vertical="center" wrapText="1"/>
    </xf>
    <xf numFmtId="9" fontId="23" fillId="0" borderId="0" xfId="36" applyNumberFormat="1" applyFont="1" applyFill="1" applyBorder="1" applyAlignment="1">
      <alignment horizontal="center" vertical="center" wrapText="1"/>
    </xf>
    <xf numFmtId="2" fontId="23" fillId="0" borderId="0" xfId="0" applyNumberFormat="1" applyFont="1" applyFill="1" applyBorder="1" applyAlignment="1">
      <alignment horizontal="center"/>
    </xf>
    <xf numFmtId="14" fontId="23" fillId="0" borderId="15" xfId="36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2" fontId="28" fillId="26" borderId="0" xfId="0" applyNumberFormat="1" applyFont="1" applyFill="1" applyBorder="1" applyAlignment="1">
      <alignment horizontal="center"/>
    </xf>
    <xf numFmtId="2" fontId="29" fillId="26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vertical="center" wrapText="1"/>
    </xf>
    <xf numFmtId="0" fontId="23" fillId="26" borderId="0" xfId="36" applyFont="1" applyFill="1" applyBorder="1" applyAlignment="1">
      <alignment horizontal="center"/>
    </xf>
    <xf numFmtId="0" fontId="23" fillId="27" borderId="0" xfId="0" applyFont="1" applyFill="1" applyBorder="1" applyAlignment="1">
      <alignment horizontal="center"/>
    </xf>
    <xf numFmtId="0" fontId="31" fillId="27" borderId="0" xfId="0" applyFont="1" applyFill="1" applyBorder="1" applyAlignment="1">
      <alignment horizontal="center"/>
    </xf>
    <xf numFmtId="0" fontId="23" fillId="27" borderId="0" xfId="36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wrapText="1"/>
    </xf>
    <xf numFmtId="0" fontId="23" fillId="0" borderId="23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 wrapText="1"/>
    </xf>
    <xf numFmtId="49" fontId="23" fillId="0" borderId="11" xfId="0" applyNumberFormat="1" applyFont="1" applyFill="1" applyBorder="1" applyAlignment="1">
      <alignment horizontal="center"/>
    </xf>
    <xf numFmtId="14" fontId="23" fillId="0" borderId="11" xfId="36" applyNumberFormat="1" applyFont="1" applyFill="1" applyBorder="1" applyAlignment="1">
      <alignment horizontal="center"/>
    </xf>
    <xf numFmtId="0" fontId="19" fillId="0" borderId="0" xfId="36" applyFont="1" applyAlignment="1">
      <alignment horizontal="center"/>
    </xf>
    <xf numFmtId="0" fontId="23" fillId="28" borderId="11" xfId="0" applyFont="1" applyFill="1" applyBorder="1" applyAlignment="1">
      <alignment horizontal="center" wrapText="1"/>
    </xf>
    <xf numFmtId="0" fontId="23" fillId="28" borderId="11" xfId="36" applyFont="1" applyFill="1" applyBorder="1" applyAlignment="1">
      <alignment horizontal="center"/>
    </xf>
    <xf numFmtId="0" fontId="23" fillId="0" borderId="0" xfId="36" applyFont="1" applyFill="1" applyBorder="1" applyAlignment="1">
      <alignment vertical="top"/>
    </xf>
    <xf numFmtId="0" fontId="18" fillId="0" borderId="0" xfId="36" applyFont="1" applyBorder="1" applyAlignment="1">
      <alignment vertical="top"/>
    </xf>
    <xf numFmtId="0" fontId="32" fillId="0" borderId="0" xfId="36" applyFont="1" applyFill="1" applyBorder="1" applyAlignment="1">
      <alignment horizontal="left"/>
    </xf>
    <xf numFmtId="0" fontId="23" fillId="28" borderId="13" xfId="0" applyFont="1" applyFill="1" applyBorder="1" applyAlignment="1">
      <alignment horizontal="center" wrapText="1"/>
    </xf>
    <xf numFmtId="0" fontId="23" fillId="28" borderId="19" xfId="0" applyFont="1" applyFill="1" applyBorder="1" applyAlignment="1">
      <alignment horizontal="center" wrapText="1"/>
    </xf>
    <xf numFmtId="0" fontId="23" fillId="28" borderId="20" xfId="0" applyFont="1" applyFill="1" applyBorder="1" applyAlignment="1">
      <alignment horizontal="center" wrapText="1"/>
    </xf>
    <xf numFmtId="0" fontId="23" fillId="28" borderId="12" xfId="36" applyFont="1" applyFill="1" applyBorder="1" applyAlignment="1">
      <alignment horizontal="center"/>
    </xf>
    <xf numFmtId="0" fontId="23" fillId="28" borderId="15" xfId="36" applyFont="1" applyFill="1" applyBorder="1" applyAlignment="1">
      <alignment horizontal="center"/>
    </xf>
    <xf numFmtId="1" fontId="23" fillId="0" borderId="15" xfId="36" applyNumberFormat="1" applyFont="1" applyFill="1" applyBorder="1" applyAlignment="1">
      <alignment horizontal="center"/>
    </xf>
    <xf numFmtId="1" fontId="23" fillId="0" borderId="11" xfId="0" applyNumberFormat="1" applyFont="1" applyFill="1" applyBorder="1" applyAlignment="1">
      <alignment horizontal="center"/>
    </xf>
    <xf numFmtId="1" fontId="23" fillId="0" borderId="11" xfId="36" applyNumberFormat="1" applyFont="1" applyFill="1" applyBorder="1" applyAlignment="1">
      <alignment horizontal="center"/>
    </xf>
    <xf numFmtId="1" fontId="23" fillId="25" borderId="11" xfId="0" applyNumberFormat="1" applyFont="1" applyFill="1" applyBorder="1" applyAlignment="1">
      <alignment horizontal="center"/>
    </xf>
    <xf numFmtId="1" fontId="30" fillId="25" borderId="11" xfId="0" applyNumberFormat="1" applyFont="1" applyFill="1" applyBorder="1" applyAlignment="1">
      <alignment horizontal="center"/>
    </xf>
    <xf numFmtId="0" fontId="25" fillId="0" borderId="0" xfId="36" applyFont="1" applyFill="1" applyBorder="1" applyAlignment="1">
      <alignment horizontal="center"/>
    </xf>
    <xf numFmtId="0" fontId="0" fillId="0" borderId="0" xfId="0" applyAlignment="1"/>
    <xf numFmtId="0" fontId="25" fillId="28" borderId="0" xfId="36" applyFont="1" applyFill="1" applyBorder="1" applyAlignment="1">
      <alignment horizontal="center"/>
    </xf>
    <xf numFmtId="0" fontId="0" fillId="28" borderId="0" xfId="0" applyFill="1" applyAlignment="1"/>
    <xf numFmtId="0" fontId="21" fillId="0" borderId="0" xfId="36" applyFont="1" applyFill="1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36" applyFont="1" applyFill="1" applyBorder="1" applyAlignment="1">
      <alignment horizontal="center"/>
    </xf>
    <xf numFmtId="0" fontId="24" fillId="0" borderId="23" xfId="36" applyFont="1" applyFill="1" applyBorder="1" applyAlignment="1">
      <alignment horizontal="center"/>
    </xf>
    <xf numFmtId="0" fontId="24" fillId="0" borderId="15" xfId="36" applyFont="1" applyFill="1" applyBorder="1" applyAlignment="1">
      <alignment horizontal="center"/>
    </xf>
    <xf numFmtId="0" fontId="24" fillId="0" borderId="14" xfId="36" applyFont="1" applyFill="1" applyBorder="1" applyAlignment="1">
      <alignment horizontal="center"/>
    </xf>
    <xf numFmtId="0" fontId="23" fillId="0" borderId="11" xfId="36" applyFont="1" applyFill="1" applyBorder="1" applyAlignment="1">
      <alignment horizontal="center" vertical="center" wrapText="1"/>
    </xf>
    <xf numFmtId="0" fontId="23" fillId="0" borderId="14" xfId="36" applyFont="1" applyFill="1" applyBorder="1" applyAlignment="1">
      <alignment horizontal="center" vertical="center" wrapText="1"/>
    </xf>
    <xf numFmtId="0" fontId="23" fillId="0" borderId="13" xfId="36" applyFont="1" applyFill="1" applyBorder="1" applyAlignment="1">
      <alignment horizontal="left" vertical="center" wrapText="1"/>
    </xf>
    <xf numFmtId="0" fontId="23" fillId="0" borderId="19" xfId="36" applyFont="1" applyFill="1" applyBorder="1" applyAlignment="1">
      <alignment horizontal="left" vertical="center" wrapText="1"/>
    </xf>
    <xf numFmtId="0" fontId="23" fillId="0" borderId="20" xfId="36" applyFont="1" applyFill="1" applyBorder="1" applyAlignment="1">
      <alignment horizontal="left" vertical="center" wrapText="1"/>
    </xf>
    <xf numFmtId="0" fontId="23" fillId="0" borderId="18" xfId="36" applyFont="1" applyFill="1" applyBorder="1" applyAlignment="1">
      <alignment horizontal="center" vertical="center" wrapText="1"/>
    </xf>
    <xf numFmtId="0" fontId="23" fillId="0" borderId="16" xfId="36" applyFont="1" applyFill="1" applyBorder="1" applyAlignment="1">
      <alignment horizontal="center" vertical="center" wrapText="1"/>
    </xf>
    <xf numFmtId="0" fontId="23" fillId="0" borderId="12" xfId="36" applyFont="1" applyFill="1" applyBorder="1" applyAlignment="1">
      <alignment horizontal="center" vertical="center" wrapText="1"/>
    </xf>
    <xf numFmtId="0" fontId="23" fillId="0" borderId="13" xfId="36" applyFont="1" applyFill="1" applyBorder="1" applyAlignment="1">
      <alignment horizontal="center" vertical="center" wrapText="1"/>
    </xf>
    <xf numFmtId="0" fontId="23" fillId="0" borderId="19" xfId="36" applyFont="1" applyFill="1" applyBorder="1" applyAlignment="1">
      <alignment horizontal="center" vertical="center" wrapText="1"/>
    </xf>
    <xf numFmtId="0" fontId="23" fillId="0" borderId="20" xfId="36" applyFont="1" applyFill="1" applyBorder="1" applyAlignment="1">
      <alignment horizontal="center" vertical="center" wrapText="1"/>
    </xf>
    <xf numFmtId="0" fontId="18" fillId="0" borderId="0" xfId="36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/>
    <xf numFmtId="0" fontId="0" fillId="0" borderId="20" xfId="0" applyBorder="1" applyAlignment="1"/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451"/>
  <sheetViews>
    <sheetView tabSelected="1" view="pageBreakPreview" zoomScale="60" workbookViewId="0">
      <selection activeCell="D86" sqref="D86"/>
    </sheetView>
  </sheetViews>
  <sheetFormatPr defaultRowHeight="12.75" x14ac:dyDescent="0.2"/>
  <cols>
    <col min="1" max="1" width="7.85546875" style="37" customWidth="1"/>
    <col min="2" max="2" width="38.5703125" style="43" customWidth="1"/>
    <col min="3" max="5" width="17.42578125" style="43" customWidth="1"/>
    <col min="6" max="6" width="11" style="43" customWidth="1"/>
    <col min="7" max="7" width="17.7109375" style="37" customWidth="1"/>
    <col min="8" max="8" width="27.140625" style="37" customWidth="1"/>
    <col min="9" max="9" width="14.5703125" style="37" hidden="1" customWidth="1"/>
    <col min="10" max="18" width="14.5703125" style="37" customWidth="1"/>
    <col min="19" max="21" width="17" style="37" customWidth="1"/>
    <col min="22" max="22" width="9.140625" style="37"/>
    <col min="23" max="23" width="10.28515625" style="37" bestFit="1" customWidth="1"/>
    <col min="24" max="25" width="9.140625" style="37"/>
    <col min="26" max="26" width="11.85546875" style="37" bestFit="1" customWidth="1"/>
    <col min="27" max="29" width="11.85546875" style="37" customWidth="1"/>
    <col min="30" max="16384" width="9.140625" style="37"/>
  </cols>
  <sheetData>
    <row r="1" spans="1:34" ht="15" x14ac:dyDescent="0.25">
      <c r="B1" s="38"/>
      <c r="C1" s="38"/>
      <c r="D1" s="38"/>
      <c r="E1" s="38"/>
      <c r="F1" s="38"/>
      <c r="G1" s="38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3"/>
      <c r="X1" s="3"/>
      <c r="Y1" s="3"/>
      <c r="Z1" s="3"/>
      <c r="AA1" s="3"/>
      <c r="AB1" s="3"/>
      <c r="AC1" s="3"/>
      <c r="AD1" s="1"/>
    </row>
    <row r="2" spans="1:34" ht="15" x14ac:dyDescent="0.25">
      <c r="B2" s="38"/>
      <c r="C2" s="38"/>
      <c r="D2" s="38"/>
      <c r="E2" s="38"/>
      <c r="F2" s="38"/>
      <c r="G2" s="38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3"/>
      <c r="X2" s="3"/>
      <c r="Y2" s="3"/>
      <c r="Z2" s="3"/>
      <c r="AA2" s="3"/>
      <c r="AB2" s="3"/>
      <c r="AC2" s="3"/>
      <c r="AD2" s="1"/>
    </row>
    <row r="3" spans="1:34" ht="20.25" x14ac:dyDescent="0.3">
      <c r="A3" s="94" t="s">
        <v>43</v>
      </c>
      <c r="B3" s="95"/>
      <c r="C3" s="95"/>
      <c r="D3" s="95"/>
      <c r="E3" s="95"/>
      <c r="F3" s="95"/>
      <c r="G3" s="95"/>
      <c r="H3" s="95"/>
      <c r="I3" s="95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3"/>
      <c r="X3" s="3"/>
      <c r="Y3" s="3"/>
      <c r="Z3" s="3"/>
      <c r="AA3" s="3"/>
      <c r="AB3" s="3"/>
      <c r="AC3" s="3"/>
      <c r="AD3" s="1"/>
    </row>
    <row r="4" spans="1:34" ht="20.25" x14ac:dyDescent="0.3">
      <c r="A4" s="94" t="s">
        <v>44</v>
      </c>
      <c r="B4" s="95"/>
      <c r="C4" s="95"/>
      <c r="D4" s="95"/>
      <c r="E4" s="95"/>
      <c r="F4" s="95"/>
      <c r="G4" s="95"/>
      <c r="H4" s="95"/>
      <c r="I4" s="95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3"/>
      <c r="X4" s="3"/>
      <c r="Y4" s="3"/>
      <c r="Z4" s="3"/>
      <c r="AA4" s="3"/>
      <c r="AB4" s="3"/>
      <c r="AC4" s="3"/>
      <c r="AD4" s="1"/>
    </row>
    <row r="5" spans="1:34" ht="20.25" x14ac:dyDescent="0.3">
      <c r="A5" s="96" t="s">
        <v>114</v>
      </c>
      <c r="B5" s="97"/>
      <c r="C5" s="97"/>
      <c r="D5" s="97"/>
      <c r="E5" s="97"/>
      <c r="F5" s="97"/>
      <c r="G5" s="97"/>
      <c r="H5" s="97"/>
      <c r="I5" s="9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3"/>
      <c r="X5" s="3"/>
      <c r="Y5" s="3"/>
      <c r="Z5" s="3"/>
      <c r="AA5" s="3"/>
      <c r="AB5" s="3"/>
      <c r="AC5" s="3"/>
      <c r="AD5" s="1"/>
    </row>
    <row r="6" spans="1:34" ht="15.75" x14ac:dyDescent="0.25">
      <c r="A6" s="100" t="s">
        <v>105</v>
      </c>
      <c r="B6" s="99"/>
      <c r="C6" s="99"/>
      <c r="D6" s="99"/>
      <c r="E6" s="99"/>
      <c r="F6" s="99"/>
      <c r="G6" s="99"/>
      <c r="H6" s="99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3"/>
      <c r="X6" s="3"/>
      <c r="Y6" s="3"/>
      <c r="Z6" s="3"/>
      <c r="AA6" s="3"/>
      <c r="AB6" s="3"/>
      <c r="AC6" s="3"/>
      <c r="AD6" s="1"/>
    </row>
    <row r="7" spans="1:34" ht="15" x14ac:dyDescent="0.25">
      <c r="A7" s="3"/>
      <c r="B7" s="98" t="s">
        <v>45</v>
      </c>
      <c r="C7" s="99"/>
      <c r="D7" s="99"/>
      <c r="E7" s="99"/>
      <c r="F7" s="99"/>
      <c r="G7" s="99"/>
      <c r="H7" s="99"/>
      <c r="I7" s="99"/>
      <c r="J7" s="57"/>
      <c r="K7" s="57"/>
      <c r="L7" s="57"/>
      <c r="M7" s="57"/>
      <c r="N7" s="57"/>
      <c r="O7" s="57"/>
      <c r="P7" s="57"/>
      <c r="Q7" s="57"/>
      <c r="R7" s="57"/>
      <c r="S7" s="17"/>
      <c r="T7" s="17"/>
      <c r="U7" s="17"/>
      <c r="V7" s="17"/>
      <c r="W7" s="3"/>
      <c r="X7" s="3"/>
      <c r="Y7" s="3"/>
      <c r="Z7" s="3"/>
      <c r="AA7" s="3"/>
      <c r="AB7" s="3"/>
      <c r="AC7" s="3"/>
      <c r="AD7" s="1"/>
    </row>
    <row r="8" spans="1:34" ht="14.25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</row>
    <row r="9" spans="1:34" ht="14.25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</row>
    <row r="10" spans="1:34" ht="15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"/>
      <c r="W10" s="1"/>
      <c r="X10" s="1"/>
      <c r="Y10" s="1"/>
      <c r="Z10" s="1"/>
      <c r="AA10" s="1"/>
      <c r="AB10" s="1"/>
      <c r="AC10" s="1"/>
      <c r="AD10" s="1"/>
    </row>
    <row r="11" spans="1:34" ht="28.5" customHeight="1" x14ac:dyDescent="0.2">
      <c r="A11" s="104" t="s">
        <v>1</v>
      </c>
      <c r="B11" s="105" t="s">
        <v>46</v>
      </c>
      <c r="C11" s="106" t="s">
        <v>47</v>
      </c>
      <c r="D11" s="112" t="s">
        <v>109</v>
      </c>
      <c r="E11" s="112" t="s">
        <v>110</v>
      </c>
      <c r="F11" s="112" t="s">
        <v>99</v>
      </c>
      <c r="G11" s="109" t="s">
        <v>115</v>
      </c>
      <c r="H11" s="112" t="s">
        <v>116</v>
      </c>
      <c r="I11" s="59"/>
      <c r="J11" s="59"/>
      <c r="K11" s="59"/>
      <c r="L11" s="110"/>
      <c r="M11" s="95"/>
      <c r="N11" s="95"/>
      <c r="O11" s="95"/>
      <c r="P11" s="95"/>
      <c r="Q11" s="95"/>
      <c r="R11" s="95"/>
      <c r="S11" s="95"/>
      <c r="T11" s="95"/>
      <c r="U11" s="50"/>
      <c r="V11" s="7"/>
      <c r="W11" s="115"/>
      <c r="X11" s="115"/>
      <c r="Y11" s="115"/>
      <c r="Z11" s="115"/>
      <c r="AA11" s="115"/>
      <c r="AB11" s="115"/>
      <c r="AC11" s="115"/>
      <c r="AD11" s="115"/>
      <c r="AE11" s="39"/>
      <c r="AF11" s="39"/>
    </row>
    <row r="12" spans="1:34" ht="20.25" customHeight="1" x14ac:dyDescent="0.2">
      <c r="A12" s="104"/>
      <c r="B12" s="105"/>
      <c r="C12" s="107"/>
      <c r="D12" s="113"/>
      <c r="E12" s="116"/>
      <c r="F12" s="118"/>
      <c r="G12" s="110"/>
      <c r="H12" s="113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7"/>
      <c r="W12" s="6"/>
      <c r="X12" s="6"/>
      <c r="Y12" s="6"/>
      <c r="Z12" s="6"/>
      <c r="AA12" s="6"/>
      <c r="AB12" s="6"/>
      <c r="AC12" s="6"/>
      <c r="AD12" s="6"/>
      <c r="AE12" s="39"/>
      <c r="AF12" s="39"/>
    </row>
    <row r="13" spans="1:34" ht="93.75" customHeight="1" x14ac:dyDescent="0.2">
      <c r="A13" s="104"/>
      <c r="B13" s="105"/>
      <c r="C13" s="108"/>
      <c r="D13" s="114"/>
      <c r="E13" s="117"/>
      <c r="F13" s="119"/>
      <c r="G13" s="111"/>
      <c r="H13" s="114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7"/>
      <c r="W13" s="7"/>
      <c r="X13" s="6"/>
      <c r="Y13" s="8"/>
      <c r="Z13" s="7"/>
      <c r="AA13" s="7"/>
      <c r="AB13" s="7"/>
      <c r="AC13" s="7"/>
      <c r="AD13" s="7"/>
      <c r="AE13" s="39"/>
      <c r="AF13" s="39"/>
    </row>
    <row r="14" spans="1:34" ht="18.75" x14ac:dyDescent="0.3">
      <c r="A14" s="21">
        <v>1</v>
      </c>
      <c r="B14" s="23">
        <v>3</v>
      </c>
      <c r="C14" s="23">
        <v>4</v>
      </c>
      <c r="D14" s="23"/>
      <c r="E14" s="23"/>
      <c r="F14" s="21"/>
      <c r="G14" s="21"/>
      <c r="H14" s="21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5"/>
      <c r="W14" s="5"/>
      <c r="X14" s="5"/>
      <c r="Y14" s="5"/>
      <c r="Z14" s="5"/>
      <c r="AA14" s="5"/>
      <c r="AB14" s="5"/>
      <c r="AC14" s="5"/>
      <c r="AD14" s="5"/>
      <c r="AE14" s="39"/>
      <c r="AF14" s="39"/>
    </row>
    <row r="15" spans="1:34" ht="18.75" x14ac:dyDescent="0.3">
      <c r="A15" s="24" t="s">
        <v>91</v>
      </c>
      <c r="B15" s="25" t="s">
        <v>108</v>
      </c>
      <c r="C15" s="23"/>
      <c r="D15" s="48"/>
      <c r="E15" s="48"/>
      <c r="F15" s="26"/>
      <c r="G15" s="21"/>
      <c r="H15" s="21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5"/>
      <c r="W15" s="5"/>
      <c r="X15" s="5"/>
      <c r="Y15" s="5"/>
      <c r="Z15" s="5"/>
      <c r="AA15" s="5"/>
      <c r="AB15" s="5"/>
      <c r="AC15" s="5"/>
      <c r="AD15" s="5"/>
      <c r="AE15" s="39"/>
      <c r="AF15" s="39"/>
      <c r="AH15" s="37">
        <v>2018</v>
      </c>
    </row>
    <row r="16" spans="1:34" ht="18.75" customHeight="1" x14ac:dyDescent="0.3">
      <c r="A16" s="24" t="s">
        <v>48</v>
      </c>
      <c r="B16" s="40" t="s">
        <v>7</v>
      </c>
      <c r="C16" s="84">
        <v>10480039</v>
      </c>
      <c r="D16" s="72">
        <v>2012</v>
      </c>
      <c r="E16" s="76" t="s">
        <v>111</v>
      </c>
      <c r="F16" s="26">
        <v>3348</v>
      </c>
      <c r="G16" s="91">
        <v>1451.8</v>
      </c>
      <c r="H16" s="90">
        <f>F16-G16</f>
        <v>1896.2</v>
      </c>
      <c r="I16" s="29"/>
      <c r="J16" s="29"/>
      <c r="K16" s="29"/>
      <c r="L16" s="29"/>
      <c r="M16" s="29"/>
      <c r="N16" s="29"/>
      <c r="O16" s="61"/>
      <c r="P16" s="61"/>
      <c r="Q16" s="61"/>
      <c r="R16" s="61"/>
      <c r="S16" s="61"/>
      <c r="T16" s="61"/>
      <c r="U16" s="29"/>
      <c r="V16" s="9"/>
      <c r="W16" s="51"/>
      <c r="X16" s="9"/>
      <c r="Y16" s="10"/>
      <c r="Z16" s="9"/>
      <c r="AA16" s="53"/>
      <c r="AB16" s="9"/>
      <c r="AC16" s="9"/>
      <c r="AD16" s="9"/>
      <c r="AE16" s="39"/>
      <c r="AF16" s="39"/>
      <c r="AG16" s="56"/>
    </row>
    <row r="17" spans="1:33" ht="15.75" customHeight="1" x14ac:dyDescent="0.3">
      <c r="A17" s="24" t="s">
        <v>49</v>
      </c>
      <c r="B17" s="40" t="s">
        <v>7</v>
      </c>
      <c r="C17" s="79">
        <v>10480040</v>
      </c>
      <c r="D17" s="73">
        <v>2012</v>
      </c>
      <c r="E17" s="76" t="s">
        <v>111</v>
      </c>
      <c r="F17" s="26">
        <v>3348</v>
      </c>
      <c r="G17" s="91">
        <v>1451.8</v>
      </c>
      <c r="H17" s="90">
        <f t="shared" ref="H17:H77" si="0">F17-G17</f>
        <v>1896.2</v>
      </c>
      <c r="I17" s="29"/>
      <c r="J17" s="29"/>
      <c r="K17" s="29"/>
      <c r="L17" s="29"/>
      <c r="M17" s="29"/>
      <c r="N17" s="29"/>
      <c r="O17" s="61"/>
      <c r="P17" s="61"/>
      <c r="Q17" s="61"/>
      <c r="R17" s="61"/>
      <c r="S17" s="61"/>
      <c r="T17" s="61"/>
      <c r="U17" s="18"/>
      <c r="V17" s="9"/>
      <c r="W17" s="51"/>
      <c r="X17" s="9"/>
      <c r="Y17" s="10"/>
      <c r="Z17" s="9"/>
      <c r="AA17" s="53"/>
      <c r="AB17" s="9"/>
      <c r="AC17" s="9"/>
      <c r="AD17" s="9"/>
      <c r="AE17" s="39"/>
      <c r="AF17" s="39"/>
      <c r="AG17" s="56"/>
    </row>
    <row r="18" spans="1:33" ht="18.75" x14ac:dyDescent="0.3">
      <c r="A18" s="24" t="s">
        <v>50</v>
      </c>
      <c r="B18" s="40" t="s">
        <v>8</v>
      </c>
      <c r="C18" s="85">
        <v>10480041</v>
      </c>
      <c r="D18" s="74">
        <v>2012</v>
      </c>
      <c r="E18" s="76" t="s">
        <v>111</v>
      </c>
      <c r="F18" s="26">
        <v>3208</v>
      </c>
      <c r="G18" s="91">
        <v>1390.71</v>
      </c>
      <c r="H18" s="90">
        <f t="shared" si="0"/>
        <v>1817.29</v>
      </c>
      <c r="I18" s="29"/>
      <c r="J18" s="29"/>
      <c r="K18" s="29"/>
      <c r="L18" s="29"/>
      <c r="M18" s="29"/>
      <c r="N18" s="29"/>
      <c r="O18" s="61"/>
      <c r="P18" s="61"/>
      <c r="Q18" s="61"/>
      <c r="R18" s="61"/>
      <c r="S18" s="61"/>
      <c r="T18" s="61"/>
      <c r="U18" s="18"/>
      <c r="V18" s="9"/>
      <c r="W18" s="51"/>
      <c r="X18" s="9"/>
      <c r="Y18" s="10"/>
      <c r="Z18" s="9"/>
      <c r="AA18" s="53"/>
      <c r="AB18" s="9"/>
      <c r="AC18" s="9"/>
      <c r="AD18" s="9"/>
      <c r="AE18" s="39"/>
      <c r="AF18" s="39"/>
      <c r="AG18" s="56"/>
    </row>
    <row r="19" spans="1:33" ht="18.75" x14ac:dyDescent="0.3">
      <c r="A19" s="24" t="s">
        <v>51</v>
      </c>
      <c r="B19" s="40" t="s">
        <v>8</v>
      </c>
      <c r="C19" s="79">
        <v>10480042</v>
      </c>
      <c r="D19" s="73">
        <v>2012</v>
      </c>
      <c r="E19" s="76" t="s">
        <v>111</v>
      </c>
      <c r="F19" s="26">
        <v>3208</v>
      </c>
      <c r="G19" s="91">
        <v>1390.71</v>
      </c>
      <c r="H19" s="90">
        <f t="shared" si="0"/>
        <v>1817.29</v>
      </c>
      <c r="I19" s="29"/>
      <c r="J19" s="29"/>
      <c r="K19" s="29"/>
      <c r="L19" s="29"/>
      <c r="M19" s="29"/>
      <c r="N19" s="29"/>
      <c r="O19" s="61"/>
      <c r="P19" s="61"/>
      <c r="Q19" s="61"/>
      <c r="R19" s="61"/>
      <c r="S19" s="61"/>
      <c r="T19" s="61"/>
      <c r="U19" s="18"/>
      <c r="V19" s="9"/>
      <c r="W19" s="51"/>
      <c r="X19" s="9"/>
      <c r="Y19" s="10"/>
      <c r="Z19" s="9"/>
      <c r="AA19" s="53"/>
      <c r="AB19" s="9"/>
      <c r="AC19" s="9"/>
      <c r="AD19" s="9"/>
      <c r="AE19" s="39"/>
      <c r="AF19" s="39"/>
      <c r="AG19" s="56"/>
    </row>
    <row r="20" spans="1:33" ht="18.75" x14ac:dyDescent="0.3">
      <c r="A20" s="24" t="s">
        <v>52</v>
      </c>
      <c r="B20" s="40" t="s">
        <v>8</v>
      </c>
      <c r="C20" s="85">
        <v>10480043</v>
      </c>
      <c r="D20" s="74">
        <v>2012</v>
      </c>
      <c r="E20" s="76" t="s">
        <v>111</v>
      </c>
      <c r="F20" s="26">
        <v>3208</v>
      </c>
      <c r="G20" s="91">
        <v>1390.71</v>
      </c>
      <c r="H20" s="90">
        <f t="shared" si="0"/>
        <v>1817.29</v>
      </c>
      <c r="I20" s="29"/>
      <c r="J20" s="29"/>
      <c r="K20" s="29"/>
      <c r="L20" s="29"/>
      <c r="M20" s="29"/>
      <c r="N20" s="29"/>
      <c r="O20" s="61"/>
      <c r="P20" s="61"/>
      <c r="Q20" s="61"/>
      <c r="R20" s="61"/>
      <c r="S20" s="61"/>
      <c r="T20" s="61"/>
      <c r="U20" s="18"/>
      <c r="V20" s="9"/>
      <c r="W20" s="51"/>
      <c r="X20" s="9"/>
      <c r="Y20" s="10"/>
      <c r="Z20" s="9"/>
      <c r="AA20" s="53"/>
      <c r="AB20" s="9"/>
      <c r="AC20" s="9"/>
      <c r="AD20" s="9"/>
      <c r="AE20" s="39"/>
      <c r="AF20" s="39"/>
      <c r="AG20" s="56"/>
    </row>
    <row r="21" spans="1:33" ht="18.75" x14ac:dyDescent="0.3">
      <c r="A21" s="24" t="s">
        <v>53</v>
      </c>
      <c r="B21" s="40" t="s">
        <v>8</v>
      </c>
      <c r="C21" s="79">
        <v>10480044</v>
      </c>
      <c r="D21" s="73">
        <v>2012</v>
      </c>
      <c r="E21" s="76" t="s">
        <v>111</v>
      </c>
      <c r="F21" s="26">
        <v>3208</v>
      </c>
      <c r="G21" s="91">
        <v>1390.71</v>
      </c>
      <c r="H21" s="90">
        <f t="shared" si="0"/>
        <v>1817.29</v>
      </c>
      <c r="I21" s="29"/>
      <c r="J21" s="29"/>
      <c r="K21" s="29"/>
      <c r="L21" s="29"/>
      <c r="M21" s="29"/>
      <c r="N21" s="29"/>
      <c r="O21" s="61"/>
      <c r="P21" s="61"/>
      <c r="Q21" s="61"/>
      <c r="R21" s="61"/>
      <c r="S21" s="61"/>
      <c r="T21" s="61"/>
      <c r="U21" s="18"/>
      <c r="V21" s="9"/>
      <c r="W21" s="51"/>
      <c r="X21" s="9"/>
      <c r="Y21" s="10"/>
      <c r="Z21" s="9"/>
      <c r="AA21" s="53"/>
      <c r="AB21" s="9"/>
      <c r="AC21" s="9"/>
      <c r="AD21" s="9"/>
      <c r="AE21" s="39"/>
      <c r="AF21" s="39"/>
      <c r="AG21" s="56"/>
    </row>
    <row r="22" spans="1:33" ht="18.75" x14ac:dyDescent="0.3">
      <c r="A22" s="24" t="s">
        <v>54</v>
      </c>
      <c r="B22" s="40" t="s">
        <v>8</v>
      </c>
      <c r="C22" s="86">
        <v>10480045</v>
      </c>
      <c r="D22" s="75">
        <v>2012</v>
      </c>
      <c r="E22" s="76" t="s">
        <v>111</v>
      </c>
      <c r="F22" s="26">
        <v>3208</v>
      </c>
      <c r="G22" s="91">
        <v>1390.71</v>
      </c>
      <c r="H22" s="90">
        <f t="shared" si="0"/>
        <v>1817.29</v>
      </c>
      <c r="I22" s="29"/>
      <c r="J22" s="29"/>
      <c r="K22" s="29"/>
      <c r="L22" s="29"/>
      <c r="M22" s="29"/>
      <c r="N22" s="29"/>
      <c r="O22" s="61"/>
      <c r="P22" s="61"/>
      <c r="Q22" s="61"/>
      <c r="R22" s="61"/>
      <c r="S22" s="61"/>
      <c r="T22" s="61"/>
      <c r="U22" s="18"/>
      <c r="V22" s="9"/>
      <c r="W22" s="51"/>
      <c r="X22" s="9"/>
      <c r="Y22" s="10"/>
      <c r="Z22" s="9"/>
      <c r="AA22" s="53"/>
      <c r="AB22" s="9"/>
      <c r="AC22" s="9"/>
      <c r="AD22" s="9"/>
      <c r="AE22" s="39"/>
      <c r="AF22" s="39"/>
      <c r="AG22" s="56"/>
    </row>
    <row r="23" spans="1:33" ht="18.75" x14ac:dyDescent="0.3">
      <c r="A23" s="36" t="s">
        <v>55</v>
      </c>
      <c r="B23" s="40" t="s">
        <v>9</v>
      </c>
      <c r="C23" s="87">
        <v>10480046</v>
      </c>
      <c r="D23" s="49">
        <v>2011</v>
      </c>
      <c r="E23" s="77">
        <v>41821</v>
      </c>
      <c r="F23" s="26">
        <v>3700</v>
      </c>
      <c r="G23" s="91">
        <v>2294.7600000000002</v>
      </c>
      <c r="H23" s="90">
        <f t="shared" si="0"/>
        <v>1405.2399999999998</v>
      </c>
      <c r="I23" s="29"/>
      <c r="J23" s="29"/>
      <c r="K23" s="29"/>
      <c r="L23" s="29"/>
      <c r="M23" s="29"/>
      <c r="N23" s="29"/>
      <c r="O23" s="29"/>
      <c r="P23" s="29"/>
      <c r="Q23" s="61"/>
      <c r="R23" s="61"/>
      <c r="S23" s="61"/>
      <c r="T23" s="61"/>
      <c r="U23" s="18"/>
      <c r="V23" s="9"/>
      <c r="W23" s="51"/>
      <c r="X23" s="9"/>
      <c r="Y23" s="10"/>
      <c r="Z23" s="9"/>
      <c r="AA23" s="53"/>
      <c r="AB23" s="9"/>
      <c r="AC23" s="9"/>
      <c r="AD23" s="9"/>
      <c r="AE23" s="39"/>
      <c r="AF23" s="39"/>
    </row>
    <row r="24" spans="1:33" ht="18.75" x14ac:dyDescent="0.3">
      <c r="A24" s="36" t="s">
        <v>56</v>
      </c>
      <c r="B24" s="40" t="s">
        <v>10</v>
      </c>
      <c r="C24" s="80">
        <v>10480038</v>
      </c>
      <c r="D24" s="26">
        <v>2010</v>
      </c>
      <c r="E24" s="62">
        <v>40520</v>
      </c>
      <c r="F24" s="26">
        <v>1994</v>
      </c>
      <c r="G24" s="91">
        <v>1966.75</v>
      </c>
      <c r="H24" s="90">
        <f t="shared" si="0"/>
        <v>27.25</v>
      </c>
      <c r="I24" s="29"/>
      <c r="J24" s="29"/>
      <c r="K24" s="29"/>
      <c r="L24" s="63"/>
      <c r="M24" s="63"/>
      <c r="N24" s="29"/>
      <c r="O24" s="29"/>
      <c r="P24" s="61"/>
      <c r="Q24" s="61"/>
      <c r="R24" s="61"/>
      <c r="S24" s="18"/>
      <c r="T24" s="61"/>
      <c r="U24" s="18"/>
      <c r="V24" s="9"/>
      <c r="W24" s="51"/>
      <c r="X24" s="9"/>
      <c r="Y24" s="10"/>
      <c r="Z24" s="9"/>
      <c r="AA24" s="53"/>
      <c r="AB24" s="9"/>
      <c r="AC24" s="9"/>
      <c r="AD24" s="9"/>
      <c r="AE24" s="39"/>
      <c r="AF24" s="39"/>
    </row>
    <row r="25" spans="1:33" ht="37.5" x14ac:dyDescent="0.3">
      <c r="A25" s="36" t="s">
        <v>57</v>
      </c>
      <c r="B25" s="41" t="s">
        <v>11</v>
      </c>
      <c r="C25" s="80">
        <v>10480037</v>
      </c>
      <c r="D25" s="26">
        <v>2010</v>
      </c>
      <c r="E25" s="62">
        <v>40520</v>
      </c>
      <c r="F25" s="26">
        <v>1100</v>
      </c>
      <c r="G25" s="91">
        <v>879.04</v>
      </c>
      <c r="H25" s="90">
        <f t="shared" si="0"/>
        <v>220.96000000000004</v>
      </c>
      <c r="I25" s="29"/>
      <c r="J25" s="29"/>
      <c r="K25" s="29"/>
      <c r="L25" s="29"/>
      <c r="M25" s="29"/>
      <c r="N25" s="29"/>
      <c r="O25" s="29"/>
      <c r="P25" s="61"/>
      <c r="Q25" s="61"/>
      <c r="R25" s="61"/>
      <c r="S25" s="18"/>
      <c r="T25" s="61"/>
      <c r="U25" s="18"/>
      <c r="V25" s="9"/>
      <c r="W25" s="51"/>
      <c r="X25" s="9"/>
      <c r="Y25" s="10"/>
      <c r="Z25" s="9"/>
      <c r="AA25" s="53"/>
      <c r="AB25" s="9"/>
      <c r="AC25" s="9"/>
      <c r="AD25" s="9"/>
      <c r="AE25" s="39"/>
      <c r="AF25" s="39"/>
    </row>
    <row r="26" spans="1:33" ht="56.25" x14ac:dyDescent="0.3">
      <c r="A26" s="36" t="s">
        <v>58</v>
      </c>
      <c r="B26" s="41" t="s">
        <v>12</v>
      </c>
      <c r="C26" s="80">
        <v>10480036</v>
      </c>
      <c r="D26" s="26">
        <v>2010</v>
      </c>
      <c r="E26" s="62">
        <v>40520</v>
      </c>
      <c r="F26" s="26">
        <v>1414</v>
      </c>
      <c r="G26" s="91">
        <v>1129.56</v>
      </c>
      <c r="H26" s="90">
        <f t="shared" si="0"/>
        <v>284.44000000000005</v>
      </c>
      <c r="I26" s="29"/>
      <c r="J26" s="29"/>
      <c r="K26" s="29"/>
      <c r="L26" s="29"/>
      <c r="M26" s="29"/>
      <c r="N26" s="29"/>
      <c r="O26" s="29"/>
      <c r="P26" s="61"/>
      <c r="Q26" s="61"/>
      <c r="R26" s="61"/>
      <c r="S26" s="18"/>
      <c r="T26" s="61"/>
      <c r="U26" s="18"/>
      <c r="V26" s="9"/>
      <c r="W26" s="51"/>
      <c r="X26" s="9"/>
      <c r="Y26" s="10"/>
      <c r="Z26" s="9"/>
      <c r="AA26" s="53"/>
      <c r="AB26" s="9"/>
      <c r="AC26" s="9"/>
      <c r="AD26" s="9"/>
      <c r="AE26" s="39"/>
      <c r="AF26" s="39"/>
    </row>
    <row r="27" spans="1:33" ht="18.75" x14ac:dyDescent="0.3">
      <c r="A27" s="36" t="s">
        <v>59</v>
      </c>
      <c r="B27" s="40" t="s">
        <v>13</v>
      </c>
      <c r="C27" s="80">
        <v>10480035</v>
      </c>
      <c r="D27" s="26">
        <v>2010</v>
      </c>
      <c r="E27" s="62">
        <v>40520</v>
      </c>
      <c r="F27" s="26">
        <v>1846</v>
      </c>
      <c r="G27" s="91">
        <v>1476.06</v>
      </c>
      <c r="H27" s="90">
        <f t="shared" si="0"/>
        <v>369.94000000000005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18"/>
      <c r="T27" s="61"/>
      <c r="U27" s="18"/>
      <c r="V27" s="9"/>
      <c r="W27" s="51"/>
      <c r="X27" s="9"/>
      <c r="Y27" s="10"/>
      <c r="Z27" s="9"/>
      <c r="AA27" s="53"/>
      <c r="AB27" s="9"/>
      <c r="AC27" s="9"/>
      <c r="AD27" s="9"/>
      <c r="AE27" s="39"/>
      <c r="AF27" s="39"/>
    </row>
    <row r="28" spans="1:33" ht="18.75" x14ac:dyDescent="0.3">
      <c r="A28" s="36" t="s">
        <v>60</v>
      </c>
      <c r="B28" s="40" t="s">
        <v>13</v>
      </c>
      <c r="C28" s="80">
        <v>10480034</v>
      </c>
      <c r="D28" s="26">
        <v>2010</v>
      </c>
      <c r="E28" s="62">
        <v>40520</v>
      </c>
      <c r="F28" s="26">
        <v>1846</v>
      </c>
      <c r="G28" s="91">
        <v>1478.36</v>
      </c>
      <c r="H28" s="90">
        <f t="shared" si="0"/>
        <v>367.6400000000001</v>
      </c>
      <c r="I28" s="29"/>
      <c r="J28" s="29"/>
      <c r="K28" s="29"/>
      <c r="L28" s="29"/>
      <c r="M28" s="29"/>
      <c r="N28" s="29"/>
      <c r="O28" s="29"/>
      <c r="P28" s="61"/>
      <c r="Q28" s="61"/>
      <c r="R28" s="61"/>
      <c r="S28" s="18"/>
      <c r="T28" s="61"/>
      <c r="U28" s="18"/>
      <c r="V28" s="9"/>
      <c r="W28" s="51"/>
      <c r="X28" s="9"/>
      <c r="Y28" s="10"/>
      <c r="Z28" s="9"/>
      <c r="AA28" s="53"/>
      <c r="AB28" s="9"/>
      <c r="AC28" s="9"/>
      <c r="AD28" s="9"/>
      <c r="AE28" s="39"/>
      <c r="AF28" s="39"/>
    </row>
    <row r="29" spans="1:33" ht="18.75" x14ac:dyDescent="0.3">
      <c r="A29" s="36" t="s">
        <v>61</v>
      </c>
      <c r="B29" s="40" t="s">
        <v>13</v>
      </c>
      <c r="C29" s="80">
        <v>10480033</v>
      </c>
      <c r="D29" s="26">
        <v>2010</v>
      </c>
      <c r="E29" s="62">
        <v>40520</v>
      </c>
      <c r="F29" s="26">
        <v>1846</v>
      </c>
      <c r="G29" s="91">
        <v>1478.36</v>
      </c>
      <c r="H29" s="90">
        <f t="shared" si="0"/>
        <v>367.6400000000001</v>
      </c>
      <c r="I29" s="29"/>
      <c r="J29" s="29"/>
      <c r="K29" s="29"/>
      <c r="L29" s="29"/>
      <c r="M29" s="29"/>
      <c r="N29" s="29"/>
      <c r="O29" s="29"/>
      <c r="P29" s="61"/>
      <c r="Q29" s="61"/>
      <c r="R29" s="61"/>
      <c r="S29" s="18"/>
      <c r="T29" s="61"/>
      <c r="U29" s="18"/>
      <c r="V29" s="9"/>
      <c r="W29" s="51"/>
      <c r="X29" s="9"/>
      <c r="Y29" s="10"/>
      <c r="Z29" s="9"/>
      <c r="AA29" s="53"/>
      <c r="AB29" s="9"/>
      <c r="AC29" s="9"/>
      <c r="AD29" s="9"/>
      <c r="AE29" s="39"/>
      <c r="AF29" s="39"/>
    </row>
    <row r="30" spans="1:33" ht="37.5" x14ac:dyDescent="0.3">
      <c r="A30" s="36" t="s">
        <v>62</v>
      </c>
      <c r="B30" s="41" t="s">
        <v>14</v>
      </c>
      <c r="C30" s="80">
        <v>10480032</v>
      </c>
      <c r="D30" s="26">
        <v>2009</v>
      </c>
      <c r="E30" s="62">
        <v>40168</v>
      </c>
      <c r="F30" s="26">
        <v>2454</v>
      </c>
      <c r="G30" s="91">
        <v>2203.9</v>
      </c>
      <c r="H30" s="90">
        <f t="shared" si="0"/>
        <v>250.09999999999991</v>
      </c>
      <c r="I30" s="29"/>
      <c r="J30" s="29"/>
      <c r="K30" s="29"/>
      <c r="L30" s="29"/>
      <c r="M30" s="29"/>
      <c r="N30" s="29"/>
      <c r="O30" s="29"/>
      <c r="P30" s="61"/>
      <c r="Q30" s="61"/>
      <c r="R30" s="61"/>
      <c r="S30" s="18"/>
      <c r="T30" s="61"/>
      <c r="U30" s="18"/>
      <c r="V30" s="9"/>
      <c r="W30" s="51"/>
      <c r="X30" s="9"/>
      <c r="Y30" s="10"/>
      <c r="Z30" s="9"/>
      <c r="AA30" s="53"/>
      <c r="AB30" s="9"/>
      <c r="AC30" s="9"/>
      <c r="AD30" s="9"/>
      <c r="AE30" s="39"/>
      <c r="AF30" s="39"/>
    </row>
    <row r="31" spans="1:33" ht="37.5" x14ac:dyDescent="0.3">
      <c r="A31" s="36" t="s">
        <v>63</v>
      </c>
      <c r="B31" s="41" t="s">
        <v>15</v>
      </c>
      <c r="C31" s="80">
        <v>10480031</v>
      </c>
      <c r="D31" s="26">
        <v>2009</v>
      </c>
      <c r="E31" s="62">
        <v>40168</v>
      </c>
      <c r="F31" s="26">
        <v>1283</v>
      </c>
      <c r="G31" s="91">
        <v>1155.05</v>
      </c>
      <c r="H31" s="90">
        <f t="shared" si="0"/>
        <v>127.95000000000005</v>
      </c>
      <c r="I31" s="29"/>
      <c r="J31" s="29"/>
      <c r="K31" s="29"/>
      <c r="L31" s="29"/>
      <c r="M31" s="29"/>
      <c r="N31" s="29"/>
      <c r="O31" s="29"/>
      <c r="P31" s="61"/>
      <c r="Q31" s="61"/>
      <c r="R31" s="61"/>
      <c r="S31" s="18"/>
      <c r="T31" s="61"/>
      <c r="U31" s="18"/>
      <c r="V31" s="9"/>
      <c r="W31" s="51"/>
      <c r="X31" s="9"/>
      <c r="Y31" s="10"/>
      <c r="Z31" s="9"/>
      <c r="AA31" s="53"/>
      <c r="AB31" s="9"/>
      <c r="AC31" s="9"/>
      <c r="AD31" s="9"/>
      <c r="AE31" s="39"/>
      <c r="AF31" s="39"/>
    </row>
    <row r="32" spans="1:33" ht="37.5" x14ac:dyDescent="0.3">
      <c r="A32" s="36" t="s">
        <v>64</v>
      </c>
      <c r="B32" s="41" t="s">
        <v>15</v>
      </c>
      <c r="C32" s="80">
        <v>10480030</v>
      </c>
      <c r="D32" s="26">
        <v>2009</v>
      </c>
      <c r="E32" s="62">
        <v>40168</v>
      </c>
      <c r="F32" s="26">
        <v>1283</v>
      </c>
      <c r="G32" s="91">
        <v>1155.05</v>
      </c>
      <c r="H32" s="90">
        <f t="shared" si="0"/>
        <v>127.95000000000005</v>
      </c>
      <c r="I32" s="29"/>
      <c r="J32" s="29"/>
      <c r="K32" s="29"/>
      <c r="L32" s="29"/>
      <c r="M32" s="29"/>
      <c r="N32" s="29"/>
      <c r="O32" s="29"/>
      <c r="P32" s="61"/>
      <c r="Q32" s="61"/>
      <c r="R32" s="61"/>
      <c r="S32" s="18"/>
      <c r="T32" s="61"/>
      <c r="U32" s="18"/>
      <c r="V32" s="9"/>
      <c r="W32" s="51"/>
      <c r="X32" s="9"/>
      <c r="Y32" s="10"/>
      <c r="Z32" s="9"/>
      <c r="AA32" s="53"/>
      <c r="AB32" s="9"/>
      <c r="AC32" s="9"/>
      <c r="AD32" s="9"/>
      <c r="AE32" s="39"/>
      <c r="AF32" s="39"/>
    </row>
    <row r="33" spans="1:32" ht="37.5" x14ac:dyDescent="0.3">
      <c r="A33" s="36" t="s">
        <v>65</v>
      </c>
      <c r="B33" s="41" t="s">
        <v>16</v>
      </c>
      <c r="C33" s="80">
        <v>10480029</v>
      </c>
      <c r="D33" s="26">
        <v>2009</v>
      </c>
      <c r="E33" s="62">
        <v>40168</v>
      </c>
      <c r="F33" s="26">
        <v>2540</v>
      </c>
      <c r="G33" s="91">
        <v>2285.04</v>
      </c>
      <c r="H33" s="90">
        <f t="shared" si="0"/>
        <v>254.96000000000004</v>
      </c>
      <c r="I33" s="29"/>
      <c r="J33" s="29"/>
      <c r="K33" s="29"/>
      <c r="L33" s="29"/>
      <c r="M33" s="29"/>
      <c r="N33" s="29"/>
      <c r="O33" s="29"/>
      <c r="P33" s="61"/>
      <c r="Q33" s="61"/>
      <c r="R33" s="61"/>
      <c r="S33" s="18"/>
      <c r="T33" s="61"/>
      <c r="U33" s="18"/>
      <c r="V33" s="9"/>
      <c r="W33" s="51"/>
      <c r="X33" s="9"/>
      <c r="Y33" s="10"/>
      <c r="Z33" s="9"/>
      <c r="AA33" s="53"/>
      <c r="AB33" s="9"/>
      <c r="AC33" s="9"/>
      <c r="AD33" s="9"/>
      <c r="AE33" s="39"/>
      <c r="AF33" s="39"/>
    </row>
    <row r="34" spans="1:32" ht="37.5" x14ac:dyDescent="0.3">
      <c r="A34" s="36" t="s">
        <v>66</v>
      </c>
      <c r="B34" s="41" t="s">
        <v>16</v>
      </c>
      <c r="C34" s="80">
        <v>10480027</v>
      </c>
      <c r="D34" s="26">
        <v>2009</v>
      </c>
      <c r="E34" s="62">
        <v>40168</v>
      </c>
      <c r="F34" s="26">
        <v>2540</v>
      </c>
      <c r="G34" s="91">
        <v>2285.04</v>
      </c>
      <c r="H34" s="90">
        <f t="shared" si="0"/>
        <v>254.96000000000004</v>
      </c>
      <c r="I34" s="29"/>
      <c r="J34" s="29"/>
      <c r="K34" s="29"/>
      <c r="L34" s="29"/>
      <c r="M34" s="29"/>
      <c r="N34" s="29"/>
      <c r="O34" s="29"/>
      <c r="P34" s="61"/>
      <c r="Q34" s="61"/>
      <c r="R34" s="61"/>
      <c r="S34" s="18"/>
      <c r="T34" s="61"/>
      <c r="U34" s="18"/>
      <c r="V34" s="9"/>
      <c r="W34" s="51"/>
      <c r="X34" s="9"/>
      <c r="Y34" s="10"/>
      <c r="Z34" s="9"/>
      <c r="AA34" s="53"/>
      <c r="AB34" s="9"/>
      <c r="AC34" s="9"/>
      <c r="AD34" s="9"/>
      <c r="AE34" s="39"/>
      <c r="AF34" s="39"/>
    </row>
    <row r="35" spans="1:32" ht="56.25" x14ac:dyDescent="0.3">
      <c r="A35" s="36" t="s">
        <v>67</v>
      </c>
      <c r="B35" s="41" t="s">
        <v>17</v>
      </c>
      <c r="C35" s="80">
        <v>10480025</v>
      </c>
      <c r="D35" s="26">
        <v>2009</v>
      </c>
      <c r="E35" s="62">
        <v>40140</v>
      </c>
      <c r="F35" s="26">
        <v>1101</v>
      </c>
      <c r="G35" s="91">
        <v>998.44</v>
      </c>
      <c r="H35" s="90">
        <f t="shared" si="0"/>
        <v>102.55999999999995</v>
      </c>
      <c r="I35" s="29"/>
      <c r="J35" s="29"/>
      <c r="K35" s="29"/>
      <c r="L35" s="29"/>
      <c r="M35" s="29"/>
      <c r="N35" s="29"/>
      <c r="O35" s="29"/>
      <c r="P35" s="61"/>
      <c r="Q35" s="61"/>
      <c r="R35" s="61"/>
      <c r="S35" s="18"/>
      <c r="T35" s="61"/>
      <c r="U35" s="18"/>
      <c r="V35" s="9"/>
      <c r="W35" s="51"/>
      <c r="X35" s="9"/>
      <c r="Y35" s="10"/>
      <c r="Z35" s="9"/>
      <c r="AA35" s="53"/>
      <c r="AB35" s="9"/>
      <c r="AC35" s="9"/>
      <c r="AD35" s="9"/>
      <c r="AE35" s="39"/>
      <c r="AF35" s="39"/>
    </row>
    <row r="36" spans="1:32" ht="18.75" x14ac:dyDescent="0.3">
      <c r="A36" s="36" t="s">
        <v>68</v>
      </c>
      <c r="B36" s="40" t="s">
        <v>18</v>
      </c>
      <c r="C36" s="80">
        <v>10480024</v>
      </c>
      <c r="D36" s="26">
        <v>2009</v>
      </c>
      <c r="E36" s="62">
        <v>40140</v>
      </c>
      <c r="F36" s="26">
        <v>2254</v>
      </c>
      <c r="G36" s="91">
        <v>2046.86</v>
      </c>
      <c r="H36" s="90">
        <f t="shared" si="0"/>
        <v>207.1400000000001</v>
      </c>
      <c r="I36" s="29"/>
      <c r="J36" s="29"/>
      <c r="K36" s="29"/>
      <c r="L36" s="29"/>
      <c r="M36" s="29"/>
      <c r="N36" s="29"/>
      <c r="O36" s="29"/>
      <c r="P36" s="61"/>
      <c r="Q36" s="61"/>
      <c r="R36" s="61"/>
      <c r="S36" s="18"/>
      <c r="T36" s="61"/>
      <c r="U36" s="18"/>
      <c r="V36" s="9"/>
      <c r="W36" s="51"/>
      <c r="X36" s="9"/>
      <c r="Y36" s="10"/>
      <c r="Z36" s="9"/>
      <c r="AA36" s="53"/>
      <c r="AB36" s="9"/>
      <c r="AC36" s="9"/>
      <c r="AD36" s="9"/>
      <c r="AE36" s="39"/>
      <c r="AF36" s="39"/>
    </row>
    <row r="37" spans="1:32" ht="18.75" x14ac:dyDescent="0.3">
      <c r="A37" s="36" t="s">
        <v>69</v>
      </c>
      <c r="B37" s="40" t="s">
        <v>19</v>
      </c>
      <c r="C37" s="80">
        <v>10480022</v>
      </c>
      <c r="D37" s="26">
        <v>2008</v>
      </c>
      <c r="E37" s="62">
        <v>39792</v>
      </c>
      <c r="F37" s="26">
        <v>1600</v>
      </c>
      <c r="G37" s="80">
        <v>1600</v>
      </c>
      <c r="H37" s="27">
        <f t="shared" si="0"/>
        <v>0</v>
      </c>
      <c r="I37" s="29"/>
      <c r="J37" s="70"/>
      <c r="K37" s="29"/>
      <c r="L37" s="29"/>
      <c r="M37" s="29"/>
      <c r="N37" s="29"/>
      <c r="O37" s="29"/>
      <c r="P37" s="61"/>
      <c r="Q37" s="61"/>
      <c r="R37" s="61"/>
      <c r="S37" s="18"/>
      <c r="T37" s="65"/>
      <c r="U37" s="18"/>
      <c r="V37" s="9"/>
      <c r="W37" s="10"/>
      <c r="X37" s="9"/>
      <c r="Y37" s="10"/>
      <c r="Z37" s="21"/>
      <c r="AA37" s="54"/>
      <c r="AB37" s="18"/>
      <c r="AC37" s="18"/>
      <c r="AD37" s="9"/>
      <c r="AE37" s="39"/>
      <c r="AF37" s="39"/>
    </row>
    <row r="38" spans="1:32" ht="37.5" x14ac:dyDescent="0.3">
      <c r="A38" s="36" t="s">
        <v>70</v>
      </c>
      <c r="B38" s="41" t="s">
        <v>20</v>
      </c>
      <c r="C38" s="80">
        <v>10480021</v>
      </c>
      <c r="D38" s="26">
        <v>2008</v>
      </c>
      <c r="E38" s="62">
        <v>39792</v>
      </c>
      <c r="F38" s="26">
        <v>1350</v>
      </c>
      <c r="G38" s="80">
        <v>1350</v>
      </c>
      <c r="H38" s="27">
        <f t="shared" si="0"/>
        <v>0</v>
      </c>
      <c r="I38" s="29"/>
      <c r="J38" s="70"/>
      <c r="K38" s="29"/>
      <c r="L38" s="29"/>
      <c r="M38" s="29"/>
      <c r="N38" s="29"/>
      <c r="O38" s="29"/>
      <c r="P38" s="61"/>
      <c r="Q38" s="61"/>
      <c r="R38" s="61"/>
      <c r="S38" s="18"/>
      <c r="T38" s="65"/>
      <c r="U38" s="18"/>
      <c r="V38" s="9"/>
      <c r="W38" s="10"/>
      <c r="X38" s="9"/>
      <c r="Y38" s="10"/>
      <c r="Z38" s="21"/>
      <c r="AA38" s="54"/>
      <c r="AB38" s="18"/>
      <c r="AC38" s="18"/>
      <c r="AD38" s="9"/>
      <c r="AE38" s="39"/>
      <c r="AF38" s="39"/>
    </row>
    <row r="39" spans="1:32" ht="37.5" x14ac:dyDescent="0.3">
      <c r="A39" s="36" t="s">
        <v>71</v>
      </c>
      <c r="B39" s="41" t="s">
        <v>20</v>
      </c>
      <c r="C39" s="80">
        <v>10480023</v>
      </c>
      <c r="D39" s="26">
        <v>2008</v>
      </c>
      <c r="E39" s="62">
        <v>39792</v>
      </c>
      <c r="F39" s="26">
        <v>1350</v>
      </c>
      <c r="G39" s="80">
        <v>1350</v>
      </c>
      <c r="H39" s="27">
        <f t="shared" si="0"/>
        <v>0</v>
      </c>
      <c r="I39" s="29"/>
      <c r="J39" s="70"/>
      <c r="K39" s="29"/>
      <c r="L39" s="29"/>
      <c r="M39" s="29"/>
      <c r="N39" s="29"/>
      <c r="O39" s="29"/>
      <c r="P39" s="61"/>
      <c r="Q39" s="61"/>
      <c r="R39" s="61"/>
      <c r="S39" s="18"/>
      <c r="T39" s="65"/>
      <c r="U39" s="18"/>
      <c r="V39" s="9"/>
      <c r="W39" s="10"/>
      <c r="X39" s="9"/>
      <c r="Y39" s="10"/>
      <c r="Z39" s="21"/>
      <c r="AA39" s="54"/>
      <c r="AB39" s="18"/>
      <c r="AC39" s="18"/>
      <c r="AD39" s="9"/>
      <c r="AE39" s="39"/>
      <c r="AF39" s="39"/>
    </row>
    <row r="40" spans="1:32" ht="18.75" x14ac:dyDescent="0.3">
      <c r="A40" s="36" t="s">
        <v>72</v>
      </c>
      <c r="B40" s="40" t="s">
        <v>18</v>
      </c>
      <c r="C40" s="80">
        <v>10480020</v>
      </c>
      <c r="D40" s="26">
        <v>2008</v>
      </c>
      <c r="E40" s="62">
        <v>39792</v>
      </c>
      <c r="F40" s="26">
        <v>3515</v>
      </c>
      <c r="G40" s="80">
        <v>3515</v>
      </c>
      <c r="H40" s="27">
        <f t="shared" si="0"/>
        <v>0</v>
      </c>
      <c r="I40" s="29"/>
      <c r="J40" s="70"/>
      <c r="K40" s="29"/>
      <c r="L40" s="29"/>
      <c r="M40" s="29"/>
      <c r="N40" s="29"/>
      <c r="O40" s="29"/>
      <c r="P40" s="61"/>
      <c r="Q40" s="61"/>
      <c r="R40" s="61"/>
      <c r="S40" s="18"/>
      <c r="T40" s="65"/>
      <c r="U40" s="18"/>
      <c r="V40" s="9"/>
      <c r="W40" s="10"/>
      <c r="X40" s="9"/>
      <c r="Y40" s="10"/>
      <c r="Z40" s="21"/>
      <c r="AA40" s="54"/>
      <c r="AB40" s="18"/>
      <c r="AC40" s="18"/>
      <c r="AD40" s="9"/>
      <c r="AE40" s="39"/>
      <c r="AF40" s="39"/>
    </row>
    <row r="41" spans="1:32" ht="37.5" x14ac:dyDescent="0.3">
      <c r="A41" s="36" t="s">
        <v>73</v>
      </c>
      <c r="B41" s="41" t="s">
        <v>21</v>
      </c>
      <c r="C41" s="80">
        <v>10480019</v>
      </c>
      <c r="D41" s="26">
        <v>2008</v>
      </c>
      <c r="E41" s="62">
        <v>39741</v>
      </c>
      <c r="F41" s="26">
        <v>1204</v>
      </c>
      <c r="G41" s="80">
        <v>1204</v>
      </c>
      <c r="H41" s="27">
        <f t="shared" si="0"/>
        <v>0</v>
      </c>
      <c r="I41" s="29"/>
      <c r="J41" s="70"/>
      <c r="K41" s="29"/>
      <c r="L41" s="29"/>
      <c r="M41" s="29"/>
      <c r="N41" s="29"/>
      <c r="O41" s="29"/>
      <c r="P41" s="61"/>
      <c r="Q41" s="61"/>
      <c r="R41" s="61"/>
      <c r="S41" s="18"/>
      <c r="T41" s="65"/>
      <c r="U41" s="18"/>
      <c r="V41" s="9"/>
      <c r="W41" s="10"/>
      <c r="X41" s="9"/>
      <c r="Y41" s="10"/>
      <c r="Z41" s="21"/>
      <c r="AA41" s="54"/>
      <c r="AB41" s="18"/>
      <c r="AC41" s="18"/>
      <c r="AD41" s="9"/>
      <c r="AE41" s="39"/>
      <c r="AF41" s="39"/>
    </row>
    <row r="42" spans="1:32" ht="37.5" x14ac:dyDescent="0.3">
      <c r="A42" s="36" t="s">
        <v>74</v>
      </c>
      <c r="B42" s="41" t="s">
        <v>22</v>
      </c>
      <c r="C42" s="80">
        <v>10480017</v>
      </c>
      <c r="D42" s="26">
        <v>2008</v>
      </c>
      <c r="E42" s="62">
        <v>39741</v>
      </c>
      <c r="F42" s="26">
        <v>9300</v>
      </c>
      <c r="G42" s="21">
        <v>9300</v>
      </c>
      <c r="H42" s="27">
        <f t="shared" si="0"/>
        <v>0</v>
      </c>
      <c r="I42" s="29"/>
      <c r="J42" s="70"/>
      <c r="K42" s="29"/>
      <c r="L42" s="29"/>
      <c r="M42" s="29"/>
      <c r="N42" s="29"/>
      <c r="O42" s="29"/>
      <c r="P42" s="61"/>
      <c r="Q42" s="61"/>
      <c r="R42" s="61"/>
      <c r="S42" s="18"/>
      <c r="T42" s="65"/>
      <c r="U42" s="18"/>
      <c r="V42" s="9"/>
      <c r="W42" s="10"/>
      <c r="X42" s="9"/>
      <c r="Y42" s="10"/>
      <c r="Z42" s="21"/>
      <c r="AA42" s="54"/>
      <c r="AB42" s="18"/>
      <c r="AC42" s="18"/>
      <c r="AD42" s="9"/>
      <c r="AE42" s="39"/>
      <c r="AF42" s="39"/>
    </row>
    <row r="43" spans="1:32" ht="18.75" x14ac:dyDescent="0.3">
      <c r="A43" s="36" t="s">
        <v>75</v>
      </c>
      <c r="B43" s="41" t="s">
        <v>23</v>
      </c>
      <c r="C43" s="80">
        <v>10480016</v>
      </c>
      <c r="D43" s="26">
        <v>2008</v>
      </c>
      <c r="E43" s="62">
        <v>39590</v>
      </c>
      <c r="F43" s="26">
        <v>1362</v>
      </c>
      <c r="G43" s="21">
        <v>1362</v>
      </c>
      <c r="H43" s="27">
        <f t="shared" si="0"/>
        <v>0</v>
      </c>
      <c r="I43" s="29"/>
      <c r="J43" s="70"/>
      <c r="K43" s="29"/>
      <c r="L43" s="29"/>
      <c r="M43" s="29"/>
      <c r="N43" s="29"/>
      <c r="O43" s="29"/>
      <c r="P43" s="61"/>
      <c r="Q43" s="61"/>
      <c r="R43" s="61"/>
      <c r="S43" s="18"/>
      <c r="T43" s="65"/>
      <c r="U43" s="18"/>
      <c r="V43" s="9"/>
      <c r="W43" s="10"/>
      <c r="X43" s="9"/>
      <c r="Y43" s="10"/>
      <c r="Z43" s="21"/>
      <c r="AA43" s="54"/>
      <c r="AB43" s="18"/>
      <c r="AC43" s="18"/>
      <c r="AD43" s="9"/>
      <c r="AE43" s="39"/>
      <c r="AF43" s="39"/>
    </row>
    <row r="44" spans="1:32" ht="37.5" x14ac:dyDescent="0.3">
      <c r="A44" s="36" t="s">
        <v>76</v>
      </c>
      <c r="B44" s="41" t="s">
        <v>24</v>
      </c>
      <c r="C44" s="80">
        <v>10480015</v>
      </c>
      <c r="D44" s="26">
        <v>2007</v>
      </c>
      <c r="E44" s="62">
        <v>39441</v>
      </c>
      <c r="F44" s="26">
        <v>2990</v>
      </c>
      <c r="G44" s="21">
        <v>2990</v>
      </c>
      <c r="H44" s="27">
        <f t="shared" si="0"/>
        <v>0</v>
      </c>
      <c r="I44" s="69"/>
      <c r="J44" s="69"/>
      <c r="K44" s="29"/>
      <c r="L44" s="29"/>
      <c r="M44" s="29"/>
      <c r="N44" s="29"/>
      <c r="O44" s="29"/>
      <c r="P44" s="29"/>
      <c r="Q44" s="29"/>
      <c r="R44" s="29"/>
      <c r="S44" s="29"/>
      <c r="T44" s="65"/>
      <c r="U44" s="18"/>
      <c r="V44" s="9"/>
      <c r="W44" s="10"/>
      <c r="X44" s="9"/>
      <c r="Y44" s="10"/>
      <c r="Z44" s="21"/>
      <c r="AA44" s="54"/>
      <c r="AB44" s="18"/>
      <c r="AC44" s="18"/>
      <c r="AD44" s="9"/>
      <c r="AE44" s="39"/>
      <c r="AF44" s="39"/>
    </row>
    <row r="45" spans="1:32" ht="18.75" x14ac:dyDescent="0.3">
      <c r="A45" s="36" t="s">
        <v>77</v>
      </c>
      <c r="B45" s="41" t="s">
        <v>25</v>
      </c>
      <c r="C45" s="80">
        <v>10480014</v>
      </c>
      <c r="D45" s="26">
        <v>2007</v>
      </c>
      <c r="E45" s="62">
        <v>39441</v>
      </c>
      <c r="F45" s="26">
        <v>1010</v>
      </c>
      <c r="G45" s="21">
        <v>1010</v>
      </c>
      <c r="H45" s="27">
        <f t="shared" si="0"/>
        <v>0</v>
      </c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71"/>
      <c r="T45" s="65"/>
      <c r="U45" s="18"/>
      <c r="V45" s="9"/>
      <c r="W45" s="10"/>
      <c r="X45" s="9"/>
      <c r="Y45" s="10"/>
      <c r="Z45" s="21"/>
      <c r="AA45" s="54"/>
      <c r="AB45" s="18"/>
      <c r="AC45" s="18"/>
      <c r="AD45" s="9"/>
      <c r="AE45" s="39"/>
      <c r="AF45" s="39"/>
    </row>
    <row r="46" spans="1:32" ht="18.75" x14ac:dyDescent="0.3">
      <c r="A46" s="36" t="s">
        <v>78</v>
      </c>
      <c r="B46" s="40" t="s">
        <v>26</v>
      </c>
      <c r="C46" s="80">
        <v>10480013</v>
      </c>
      <c r="D46" s="26">
        <v>2007</v>
      </c>
      <c r="E46" s="62">
        <v>39441</v>
      </c>
      <c r="F46" s="26">
        <v>2000</v>
      </c>
      <c r="G46" s="21">
        <v>2000</v>
      </c>
      <c r="H46" s="27">
        <f t="shared" si="0"/>
        <v>0</v>
      </c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71"/>
      <c r="T46" s="65"/>
      <c r="U46" s="18"/>
      <c r="V46" s="9"/>
      <c r="W46" s="10"/>
      <c r="X46" s="9"/>
      <c r="Y46" s="10"/>
      <c r="Z46" s="21"/>
      <c r="AA46" s="54"/>
      <c r="AB46" s="18"/>
      <c r="AC46" s="18"/>
      <c r="AD46" s="9"/>
      <c r="AE46" s="39"/>
      <c r="AF46" s="39"/>
    </row>
    <row r="47" spans="1:32" ht="18.75" x14ac:dyDescent="0.3">
      <c r="A47" s="36" t="s">
        <v>79</v>
      </c>
      <c r="B47" s="40" t="s">
        <v>27</v>
      </c>
      <c r="C47" s="80">
        <v>10480012</v>
      </c>
      <c r="D47" s="26">
        <v>2007</v>
      </c>
      <c r="E47" s="62">
        <v>39391</v>
      </c>
      <c r="F47" s="26">
        <v>1987</v>
      </c>
      <c r="G47" s="21">
        <v>1987</v>
      </c>
      <c r="H47" s="27">
        <f t="shared" si="0"/>
        <v>0</v>
      </c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5"/>
      <c r="U47" s="18"/>
      <c r="V47" s="9"/>
      <c r="W47" s="10"/>
      <c r="X47" s="9"/>
      <c r="Y47" s="10"/>
      <c r="Z47" s="21"/>
      <c r="AA47" s="54"/>
      <c r="AB47" s="18"/>
      <c r="AC47" s="18"/>
      <c r="AD47" s="9"/>
      <c r="AE47" s="39"/>
      <c r="AF47" s="39"/>
    </row>
    <row r="48" spans="1:32" ht="18.75" x14ac:dyDescent="0.3">
      <c r="A48" s="36" t="s">
        <v>80</v>
      </c>
      <c r="B48" s="40" t="s">
        <v>28</v>
      </c>
      <c r="C48" s="80">
        <v>10480011</v>
      </c>
      <c r="D48" s="26">
        <v>2007</v>
      </c>
      <c r="E48" s="62">
        <v>39220</v>
      </c>
      <c r="F48" s="26">
        <v>1700</v>
      </c>
      <c r="G48" s="21">
        <v>1700</v>
      </c>
      <c r="H48" s="27">
        <f t="shared" si="0"/>
        <v>0</v>
      </c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71"/>
      <c r="T48" s="65"/>
      <c r="U48" s="18"/>
      <c r="V48" s="9"/>
      <c r="W48" s="10"/>
      <c r="X48" s="9"/>
      <c r="Y48" s="10"/>
      <c r="Z48" s="21"/>
      <c r="AA48" s="54"/>
      <c r="AB48" s="18"/>
      <c r="AC48" s="18"/>
      <c r="AD48" s="9"/>
      <c r="AE48" s="39"/>
      <c r="AF48" s="39"/>
    </row>
    <row r="49" spans="1:32" ht="18.75" x14ac:dyDescent="0.3">
      <c r="A49" s="36" t="s">
        <v>81</v>
      </c>
      <c r="B49" s="40" t="s">
        <v>29</v>
      </c>
      <c r="C49" s="80">
        <v>10480010</v>
      </c>
      <c r="D49" s="26">
        <v>2007</v>
      </c>
      <c r="E49" s="62">
        <v>39220</v>
      </c>
      <c r="F49" s="26">
        <v>2526</v>
      </c>
      <c r="G49" s="21">
        <v>2526</v>
      </c>
      <c r="H49" s="27">
        <f t="shared" si="0"/>
        <v>0</v>
      </c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5"/>
      <c r="U49" s="18"/>
      <c r="V49" s="9"/>
      <c r="W49" s="10"/>
      <c r="X49" s="9"/>
      <c r="Y49" s="10"/>
      <c r="Z49" s="21"/>
      <c r="AA49" s="54"/>
      <c r="AB49" s="18"/>
      <c r="AC49" s="18"/>
      <c r="AD49" s="9"/>
      <c r="AE49" s="39"/>
      <c r="AF49" s="39"/>
    </row>
    <row r="50" spans="1:32" ht="18.75" x14ac:dyDescent="0.3">
      <c r="A50" s="36" t="s">
        <v>82</v>
      </c>
      <c r="B50" s="40" t="s">
        <v>30</v>
      </c>
      <c r="C50" s="80">
        <v>10480168</v>
      </c>
      <c r="D50" s="26">
        <v>2006</v>
      </c>
      <c r="E50" s="62">
        <v>38719</v>
      </c>
      <c r="F50" s="26">
        <v>443</v>
      </c>
      <c r="G50" s="21">
        <v>443</v>
      </c>
      <c r="H50" s="27">
        <f t="shared" si="0"/>
        <v>0</v>
      </c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71"/>
      <c r="T50" s="65"/>
      <c r="U50" s="18"/>
      <c r="V50" s="9"/>
      <c r="W50" s="10"/>
      <c r="X50" s="9"/>
      <c r="Y50" s="10"/>
      <c r="Z50" s="21"/>
      <c r="AA50" s="54"/>
      <c r="AB50" s="18"/>
      <c r="AC50" s="18"/>
      <c r="AD50" s="9"/>
      <c r="AE50" s="39"/>
      <c r="AF50" s="39"/>
    </row>
    <row r="51" spans="1:32" ht="18.75" x14ac:dyDescent="0.3">
      <c r="A51" s="36" t="s">
        <v>83</v>
      </c>
      <c r="B51" s="40" t="s">
        <v>31</v>
      </c>
      <c r="C51" s="80">
        <v>10480163</v>
      </c>
      <c r="D51" s="26">
        <v>2006</v>
      </c>
      <c r="E51" s="62">
        <v>39084</v>
      </c>
      <c r="F51" s="26">
        <v>3285</v>
      </c>
      <c r="G51" s="21">
        <v>3285</v>
      </c>
      <c r="H51" s="27">
        <f t="shared" si="0"/>
        <v>0</v>
      </c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71"/>
      <c r="T51" s="65"/>
      <c r="U51" s="18"/>
      <c r="V51" s="9"/>
      <c r="W51" s="10"/>
      <c r="X51" s="9"/>
      <c r="Y51" s="10"/>
      <c r="Z51" s="21"/>
      <c r="AA51" s="54"/>
      <c r="AB51" s="18"/>
      <c r="AC51" s="18"/>
      <c r="AD51" s="9"/>
      <c r="AE51" s="39"/>
      <c r="AF51" s="39"/>
    </row>
    <row r="52" spans="1:32" ht="18.75" x14ac:dyDescent="0.3">
      <c r="A52" s="36" t="s">
        <v>84</v>
      </c>
      <c r="B52" s="40" t="s">
        <v>32</v>
      </c>
      <c r="C52" s="80">
        <v>10480009</v>
      </c>
      <c r="D52" s="26">
        <v>2007</v>
      </c>
      <c r="E52" s="62">
        <v>39220</v>
      </c>
      <c r="F52" s="26">
        <v>1550</v>
      </c>
      <c r="G52" s="21">
        <v>1550</v>
      </c>
      <c r="H52" s="27">
        <f t="shared" si="0"/>
        <v>0</v>
      </c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5"/>
      <c r="U52" s="18"/>
      <c r="V52" s="9"/>
      <c r="W52" s="10"/>
      <c r="X52" s="9"/>
      <c r="Y52" s="10"/>
      <c r="Z52" s="21"/>
      <c r="AA52" s="54"/>
      <c r="AB52" s="18"/>
      <c r="AC52" s="18"/>
      <c r="AD52" s="9"/>
      <c r="AE52" s="39"/>
      <c r="AF52" s="39"/>
    </row>
    <row r="53" spans="1:32" ht="18.75" x14ac:dyDescent="0.3">
      <c r="A53" s="36" t="s">
        <v>85</v>
      </c>
      <c r="B53" s="40" t="s">
        <v>33</v>
      </c>
      <c r="C53" s="80">
        <v>10480003</v>
      </c>
      <c r="D53" s="88">
        <v>2001</v>
      </c>
      <c r="E53" s="26"/>
      <c r="F53" s="26">
        <v>6200</v>
      </c>
      <c r="G53" s="21">
        <v>6200</v>
      </c>
      <c r="H53" s="27">
        <f t="shared" si="0"/>
        <v>0</v>
      </c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18"/>
      <c r="T53" s="64"/>
      <c r="U53" s="18"/>
      <c r="V53" s="9"/>
      <c r="W53" s="10"/>
      <c r="X53" s="9"/>
      <c r="Y53" s="10"/>
      <c r="Z53" s="21"/>
      <c r="AA53" s="54"/>
      <c r="AB53" s="18"/>
      <c r="AC53" s="18"/>
      <c r="AD53" s="9"/>
      <c r="AE53" s="39"/>
      <c r="AF53" s="39"/>
    </row>
    <row r="54" spans="1:32" ht="18.75" x14ac:dyDescent="0.3">
      <c r="A54" s="36" t="s">
        <v>86</v>
      </c>
      <c r="B54" s="40" t="s">
        <v>34</v>
      </c>
      <c r="C54" s="80">
        <v>10480008</v>
      </c>
      <c r="D54" s="88">
        <v>2001</v>
      </c>
      <c r="E54" s="62"/>
      <c r="F54" s="26">
        <v>3081</v>
      </c>
      <c r="G54" s="21">
        <v>3081</v>
      </c>
      <c r="H54" s="27">
        <f t="shared" si="0"/>
        <v>0</v>
      </c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18"/>
      <c r="T54" s="64"/>
      <c r="U54" s="18"/>
      <c r="V54" s="9"/>
      <c r="W54" s="10"/>
      <c r="X54" s="9"/>
      <c r="Y54" s="10"/>
      <c r="Z54" s="21"/>
      <c r="AA54" s="54"/>
      <c r="AB54" s="18"/>
      <c r="AC54" s="18"/>
      <c r="AD54" s="9"/>
      <c r="AE54" s="39"/>
      <c r="AF54" s="39"/>
    </row>
    <row r="55" spans="1:32" ht="18.75" x14ac:dyDescent="0.3">
      <c r="A55" s="36" t="s">
        <v>87</v>
      </c>
      <c r="B55" s="40" t="s">
        <v>35</v>
      </c>
      <c r="C55" s="80">
        <v>10480006</v>
      </c>
      <c r="D55" s="88">
        <v>2001</v>
      </c>
      <c r="E55" s="62"/>
      <c r="F55" s="26">
        <v>1521</v>
      </c>
      <c r="G55" s="21">
        <v>1521</v>
      </c>
      <c r="H55" s="27">
        <f t="shared" si="0"/>
        <v>0</v>
      </c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18"/>
      <c r="T55" s="64"/>
      <c r="U55" s="18"/>
      <c r="V55" s="9"/>
      <c r="W55" s="10"/>
      <c r="X55" s="9"/>
      <c r="Y55" s="10"/>
      <c r="Z55" s="21"/>
      <c r="AA55" s="54"/>
      <c r="AB55" s="18"/>
      <c r="AC55" s="18"/>
      <c r="AD55" s="9"/>
      <c r="AE55" s="39"/>
      <c r="AF55" s="39"/>
    </row>
    <row r="56" spans="1:32" ht="18.75" x14ac:dyDescent="0.3">
      <c r="A56" s="36" t="s">
        <v>88</v>
      </c>
      <c r="B56" s="40" t="s">
        <v>36</v>
      </c>
      <c r="C56" s="80">
        <v>10480002</v>
      </c>
      <c r="D56" s="88">
        <v>2001</v>
      </c>
      <c r="E56" s="26"/>
      <c r="F56" s="26">
        <v>1293</v>
      </c>
      <c r="G56" s="21">
        <v>1293</v>
      </c>
      <c r="H56" s="27">
        <f t="shared" si="0"/>
        <v>0</v>
      </c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18"/>
      <c r="T56" s="64"/>
      <c r="U56" s="18"/>
      <c r="V56" s="9"/>
      <c r="W56" s="10"/>
      <c r="X56" s="9"/>
      <c r="Y56" s="10"/>
      <c r="Z56" s="21"/>
      <c r="AA56" s="54"/>
      <c r="AB56" s="18"/>
      <c r="AC56" s="18"/>
      <c r="AD56" s="9"/>
      <c r="AE56" s="39"/>
      <c r="AF56" s="39"/>
    </row>
    <row r="57" spans="1:32" ht="18.75" x14ac:dyDescent="0.3">
      <c r="A57" s="36" t="s">
        <v>89</v>
      </c>
      <c r="B57" s="40" t="s">
        <v>30</v>
      </c>
      <c r="C57" s="80">
        <v>10480165</v>
      </c>
      <c r="D57" s="26">
        <v>2006</v>
      </c>
      <c r="E57" s="26"/>
      <c r="F57" s="26">
        <v>443</v>
      </c>
      <c r="G57" s="21">
        <v>443</v>
      </c>
      <c r="H57" s="27">
        <f t="shared" si="0"/>
        <v>0</v>
      </c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18"/>
      <c r="T57" s="64"/>
      <c r="U57" s="18"/>
      <c r="V57" s="9"/>
      <c r="W57" s="10"/>
      <c r="X57" s="9"/>
      <c r="Y57" s="10"/>
      <c r="Z57" s="21"/>
      <c r="AA57" s="54"/>
      <c r="AB57" s="18"/>
      <c r="AC57" s="18"/>
      <c r="AD57" s="9"/>
      <c r="AE57" s="39"/>
      <c r="AF57" s="39"/>
    </row>
    <row r="58" spans="1:32" ht="37.5" x14ac:dyDescent="0.3">
      <c r="A58" s="24" t="s">
        <v>100</v>
      </c>
      <c r="B58" s="67" t="s">
        <v>112</v>
      </c>
      <c r="C58" s="88">
        <v>101463</v>
      </c>
      <c r="D58" s="26">
        <v>2017</v>
      </c>
      <c r="E58" s="62">
        <v>42874</v>
      </c>
      <c r="F58" s="89">
        <v>6569.88</v>
      </c>
      <c r="G58" s="91">
        <v>1104.25</v>
      </c>
      <c r="H58" s="90">
        <f t="shared" si="0"/>
        <v>5465.63</v>
      </c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68"/>
      <c r="T58" s="61"/>
      <c r="U58" s="18"/>
      <c r="V58" s="9"/>
      <c r="W58" s="18"/>
      <c r="X58" s="9"/>
      <c r="Y58" s="10"/>
      <c r="Z58" s="9"/>
      <c r="AA58" s="53"/>
      <c r="AB58" s="9"/>
      <c r="AC58" s="9"/>
      <c r="AD58" s="9"/>
      <c r="AE58" s="39"/>
      <c r="AF58" s="39"/>
    </row>
    <row r="59" spans="1:32" ht="37.5" x14ac:dyDescent="0.3">
      <c r="A59" s="36" t="s">
        <v>101</v>
      </c>
      <c r="B59" s="67" t="s">
        <v>112</v>
      </c>
      <c r="C59" s="88">
        <v>101463</v>
      </c>
      <c r="D59" s="26">
        <v>2017</v>
      </c>
      <c r="E59" s="62">
        <v>42874</v>
      </c>
      <c r="F59" s="89">
        <v>6569.88</v>
      </c>
      <c r="G59" s="91">
        <v>1104.25</v>
      </c>
      <c r="H59" s="90">
        <f t="shared" si="0"/>
        <v>5465.63</v>
      </c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68"/>
      <c r="T59" s="61"/>
      <c r="U59" s="18"/>
      <c r="V59" s="9"/>
      <c r="W59" s="18"/>
      <c r="X59" s="9"/>
      <c r="Y59" s="10"/>
      <c r="Z59" s="9"/>
      <c r="AA59" s="53"/>
      <c r="AB59" s="9"/>
      <c r="AC59" s="9"/>
      <c r="AD59" s="9"/>
      <c r="AE59" s="39"/>
      <c r="AF59" s="39"/>
    </row>
    <row r="60" spans="1:32" ht="37.5" x14ac:dyDescent="0.3">
      <c r="A60" s="36" t="s">
        <v>102</v>
      </c>
      <c r="B60" s="67" t="s">
        <v>112</v>
      </c>
      <c r="C60" s="88">
        <v>101463</v>
      </c>
      <c r="D60" s="26">
        <v>2017</v>
      </c>
      <c r="E60" s="62">
        <v>42874</v>
      </c>
      <c r="F60" s="89">
        <v>6569.88</v>
      </c>
      <c r="G60" s="91">
        <v>1104.25</v>
      </c>
      <c r="H60" s="90">
        <f t="shared" si="0"/>
        <v>5465.63</v>
      </c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68"/>
      <c r="T60" s="61"/>
      <c r="U60" s="18"/>
      <c r="V60" s="9"/>
      <c r="W60" s="18"/>
      <c r="X60" s="9"/>
      <c r="Y60" s="10"/>
      <c r="Z60" s="9"/>
      <c r="AA60" s="53"/>
      <c r="AB60" s="9"/>
      <c r="AC60" s="9"/>
      <c r="AD60" s="9"/>
      <c r="AE60" s="39"/>
      <c r="AF60" s="39"/>
    </row>
    <row r="61" spans="1:32" ht="37.5" x14ac:dyDescent="0.3">
      <c r="A61" s="36" t="s">
        <v>106</v>
      </c>
      <c r="B61" s="67" t="s">
        <v>112</v>
      </c>
      <c r="C61" s="88">
        <v>101463</v>
      </c>
      <c r="D61" s="26">
        <v>2017</v>
      </c>
      <c r="E61" s="62">
        <v>42874</v>
      </c>
      <c r="F61" s="89">
        <v>6569.88</v>
      </c>
      <c r="G61" s="91">
        <v>1104.25</v>
      </c>
      <c r="H61" s="90">
        <f t="shared" si="0"/>
        <v>5465.63</v>
      </c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68"/>
      <c r="T61" s="61"/>
      <c r="U61" s="18"/>
      <c r="V61" s="9"/>
      <c r="W61" s="18"/>
      <c r="X61" s="9"/>
      <c r="Y61" s="10"/>
      <c r="Z61" s="9"/>
      <c r="AA61" s="53"/>
      <c r="AB61" s="9"/>
      <c r="AC61" s="9"/>
      <c r="AD61" s="9"/>
      <c r="AE61" s="39"/>
      <c r="AF61" s="39"/>
    </row>
    <row r="62" spans="1:32" ht="37.5" x14ac:dyDescent="0.3">
      <c r="A62" s="36" t="s">
        <v>117</v>
      </c>
      <c r="B62" s="67" t="s">
        <v>112</v>
      </c>
      <c r="C62" s="88">
        <v>101463</v>
      </c>
      <c r="D62" s="26">
        <v>2017</v>
      </c>
      <c r="E62" s="62">
        <v>42874</v>
      </c>
      <c r="F62" s="89">
        <v>6569.88</v>
      </c>
      <c r="G62" s="91">
        <v>1104.25</v>
      </c>
      <c r="H62" s="90">
        <f t="shared" si="0"/>
        <v>5465.63</v>
      </c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68"/>
      <c r="T62" s="61"/>
      <c r="U62" s="18"/>
      <c r="V62" s="9"/>
      <c r="W62" s="18"/>
      <c r="X62" s="9"/>
      <c r="Y62" s="10"/>
      <c r="Z62" s="9"/>
      <c r="AA62" s="53"/>
      <c r="AB62" s="9"/>
      <c r="AC62" s="9"/>
      <c r="AD62" s="9"/>
      <c r="AE62" s="39"/>
      <c r="AF62" s="39"/>
    </row>
    <row r="63" spans="1:32" ht="18.75" x14ac:dyDescent="0.3">
      <c r="A63" s="36" t="s">
        <v>118</v>
      </c>
      <c r="B63" s="40" t="s">
        <v>113</v>
      </c>
      <c r="C63" s="80">
        <v>1014801</v>
      </c>
      <c r="D63" s="26">
        <v>2017</v>
      </c>
      <c r="E63" s="62">
        <v>42874</v>
      </c>
      <c r="F63" s="26">
        <v>12490</v>
      </c>
      <c r="G63" s="91">
        <v>2081.64</v>
      </c>
      <c r="H63" s="90">
        <f t="shared" si="0"/>
        <v>10408.36</v>
      </c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68"/>
      <c r="T63" s="61"/>
      <c r="U63" s="18"/>
      <c r="V63" s="9"/>
      <c r="W63" s="10"/>
      <c r="X63" s="9"/>
      <c r="Y63" s="10"/>
      <c r="Z63" s="9"/>
      <c r="AA63" s="53"/>
      <c r="AB63" s="9"/>
      <c r="AC63" s="9"/>
      <c r="AD63" s="9"/>
      <c r="AE63" s="39"/>
      <c r="AF63" s="39"/>
    </row>
    <row r="64" spans="1:32" ht="18.75" x14ac:dyDescent="0.3">
      <c r="A64" s="36" t="s">
        <v>119</v>
      </c>
      <c r="B64" s="40" t="s">
        <v>103</v>
      </c>
      <c r="C64" s="80">
        <v>10461</v>
      </c>
      <c r="D64" s="26">
        <v>2015</v>
      </c>
      <c r="E64" s="62">
        <v>42487</v>
      </c>
      <c r="F64" s="26">
        <v>12725</v>
      </c>
      <c r="G64" s="91">
        <v>3393.32</v>
      </c>
      <c r="H64" s="90">
        <f t="shared" si="0"/>
        <v>9331.68</v>
      </c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18"/>
      <c r="T64" s="61"/>
      <c r="U64" s="18"/>
      <c r="V64" s="9"/>
      <c r="W64" s="51"/>
      <c r="X64" s="9"/>
      <c r="Y64" s="10"/>
      <c r="Z64" s="9"/>
      <c r="AA64" s="53"/>
      <c r="AB64" s="9"/>
      <c r="AC64" s="9"/>
      <c r="AD64" s="9"/>
      <c r="AE64" s="39"/>
      <c r="AF64" s="39"/>
    </row>
    <row r="65" spans="1:32" ht="18.75" x14ac:dyDescent="0.3">
      <c r="A65" s="36" t="s">
        <v>120</v>
      </c>
      <c r="B65" s="40" t="s">
        <v>103</v>
      </c>
      <c r="C65" s="80">
        <v>10461</v>
      </c>
      <c r="D65" s="26">
        <v>2016</v>
      </c>
      <c r="E65" s="62">
        <v>42487</v>
      </c>
      <c r="F65" s="26">
        <v>12725</v>
      </c>
      <c r="G65" s="91">
        <v>3393.32</v>
      </c>
      <c r="H65" s="90">
        <f t="shared" si="0"/>
        <v>9331.68</v>
      </c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18"/>
      <c r="T65" s="61"/>
      <c r="U65" s="18"/>
      <c r="V65" s="9"/>
      <c r="W65" s="51"/>
      <c r="X65" s="9"/>
      <c r="Y65" s="10"/>
      <c r="Z65" s="9"/>
      <c r="AA65" s="53"/>
      <c r="AB65" s="9"/>
      <c r="AC65" s="9"/>
      <c r="AD65" s="9"/>
      <c r="AE65" s="39"/>
      <c r="AF65" s="39"/>
    </row>
    <row r="66" spans="1:32" ht="18.75" x14ac:dyDescent="0.3">
      <c r="A66" s="36" t="s">
        <v>121</v>
      </c>
      <c r="B66" s="40" t="s">
        <v>104</v>
      </c>
      <c r="C66" s="80">
        <v>10481</v>
      </c>
      <c r="D66" s="26">
        <v>2016</v>
      </c>
      <c r="E66" s="62">
        <v>42487</v>
      </c>
      <c r="F66" s="26">
        <v>5000</v>
      </c>
      <c r="G66" s="91">
        <v>1333.37</v>
      </c>
      <c r="H66" s="90">
        <f t="shared" si="0"/>
        <v>3666.63</v>
      </c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18"/>
      <c r="T66" s="61"/>
      <c r="U66" s="18"/>
      <c r="V66" s="9"/>
      <c r="W66" s="51"/>
      <c r="X66" s="9"/>
      <c r="Y66" s="10"/>
      <c r="Z66" s="9"/>
      <c r="AA66" s="53"/>
      <c r="AB66" s="9"/>
      <c r="AC66" s="9"/>
      <c r="AD66" s="9"/>
      <c r="AE66" s="39"/>
      <c r="AF66" s="39"/>
    </row>
    <row r="67" spans="1:32" ht="18.75" x14ac:dyDescent="0.3">
      <c r="A67" s="36" t="s">
        <v>122</v>
      </c>
      <c r="B67" s="45" t="s">
        <v>107</v>
      </c>
      <c r="C67" s="80">
        <v>10462</v>
      </c>
      <c r="D67" s="26">
        <v>2016</v>
      </c>
      <c r="E67" s="62">
        <v>42614</v>
      </c>
      <c r="F67" s="26">
        <v>6740</v>
      </c>
      <c r="G67" s="91">
        <v>1572.66</v>
      </c>
      <c r="H67" s="90">
        <f t="shared" si="0"/>
        <v>5167.34</v>
      </c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18"/>
      <c r="T67" s="61"/>
      <c r="U67" s="18"/>
      <c r="V67" s="9"/>
      <c r="W67" s="51"/>
      <c r="X67" s="9"/>
      <c r="Y67" s="10"/>
      <c r="Z67" s="9"/>
      <c r="AA67" s="53"/>
      <c r="AB67" s="9"/>
      <c r="AC67" s="9"/>
      <c r="AD67" s="9"/>
      <c r="AE67" s="39"/>
      <c r="AF67" s="39"/>
    </row>
    <row r="68" spans="1:32" ht="26.25" x14ac:dyDescent="0.4">
      <c r="A68" s="36"/>
      <c r="B68" s="28" t="s">
        <v>4</v>
      </c>
      <c r="C68" s="21"/>
      <c r="D68" s="21"/>
      <c r="E68" s="21"/>
      <c r="F68" s="47">
        <v>182176.4</v>
      </c>
      <c r="G68" s="93">
        <f>SUM(G16:G67)</f>
        <v>99694.98000000001</v>
      </c>
      <c r="H68" s="92">
        <f>F68-G68</f>
        <v>82481.419999999984</v>
      </c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66"/>
      <c r="T68" s="66"/>
      <c r="U68" s="29"/>
      <c r="V68" s="63"/>
      <c r="W68" s="11"/>
      <c r="X68" s="9"/>
      <c r="Y68" s="9"/>
      <c r="Z68" s="52"/>
      <c r="AA68" s="55"/>
      <c r="AB68" s="52"/>
      <c r="AC68" s="52"/>
      <c r="AD68" s="9"/>
      <c r="AE68" s="39"/>
      <c r="AF68" s="39"/>
    </row>
    <row r="69" spans="1:32" ht="18.75" x14ac:dyDescent="0.3">
      <c r="A69" s="36" t="s">
        <v>90</v>
      </c>
      <c r="B69" s="101"/>
      <c r="C69" s="102"/>
      <c r="D69" s="30"/>
      <c r="E69" s="30"/>
      <c r="F69" s="21"/>
      <c r="G69" s="21"/>
      <c r="H69" s="27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18"/>
      <c r="T69" s="61"/>
      <c r="U69" s="18"/>
      <c r="V69" s="12"/>
      <c r="W69" s="12"/>
      <c r="X69" s="13"/>
      <c r="Y69" s="12"/>
      <c r="Z69" s="13"/>
      <c r="AA69" s="13"/>
      <c r="AB69" s="13"/>
      <c r="AC69" s="13"/>
      <c r="AD69" s="13"/>
      <c r="AE69" s="39"/>
      <c r="AF69" s="39"/>
    </row>
    <row r="70" spans="1:32" ht="18.75" x14ac:dyDescent="0.3">
      <c r="A70" s="36" t="s">
        <v>92</v>
      </c>
      <c r="B70" s="42" t="s">
        <v>37</v>
      </c>
      <c r="C70" s="21">
        <v>10630001</v>
      </c>
      <c r="D70" s="21"/>
      <c r="E70" s="21"/>
      <c r="F70" s="21">
        <v>438</v>
      </c>
      <c r="G70" s="27">
        <v>438</v>
      </c>
      <c r="H70" s="27">
        <f t="shared" si="0"/>
        <v>0</v>
      </c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18"/>
      <c r="T70" s="64"/>
      <c r="U70" s="18"/>
      <c r="V70" s="9"/>
      <c r="W70" s="12"/>
      <c r="X70" s="9"/>
      <c r="Y70" s="10"/>
      <c r="Z70" s="9"/>
      <c r="AA70" s="9"/>
      <c r="AB70" s="9"/>
      <c r="AC70" s="9"/>
      <c r="AD70" s="9"/>
      <c r="AE70" s="39"/>
      <c r="AF70" s="39"/>
    </row>
    <row r="71" spans="1:32" ht="18.75" x14ac:dyDescent="0.3">
      <c r="A71" s="36" t="s">
        <v>93</v>
      </c>
      <c r="B71" s="40" t="s">
        <v>38</v>
      </c>
      <c r="C71" s="21">
        <v>10630002</v>
      </c>
      <c r="D71" s="26">
        <v>1979</v>
      </c>
      <c r="E71" s="26"/>
      <c r="F71" s="26">
        <v>260</v>
      </c>
      <c r="G71" s="27">
        <v>260</v>
      </c>
      <c r="H71" s="27">
        <f t="shared" si="0"/>
        <v>0</v>
      </c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18"/>
      <c r="T71" s="64"/>
      <c r="U71" s="18"/>
      <c r="V71" s="9"/>
      <c r="W71" s="12"/>
      <c r="X71" s="9"/>
      <c r="Y71" s="10"/>
      <c r="Z71" s="9"/>
      <c r="AA71" s="9"/>
      <c r="AB71" s="9"/>
      <c r="AC71" s="9"/>
      <c r="AD71" s="9"/>
      <c r="AE71" s="39"/>
      <c r="AF71" s="39"/>
    </row>
    <row r="72" spans="1:32" ht="18.75" x14ac:dyDescent="0.3">
      <c r="A72" s="36" t="s">
        <v>94</v>
      </c>
      <c r="B72" s="40" t="s">
        <v>39</v>
      </c>
      <c r="C72" s="21">
        <v>10630005</v>
      </c>
      <c r="D72" s="26">
        <v>2003</v>
      </c>
      <c r="E72" s="26"/>
      <c r="F72" s="26">
        <v>86</v>
      </c>
      <c r="G72" s="27">
        <v>86</v>
      </c>
      <c r="H72" s="27">
        <f t="shared" si="0"/>
        <v>0</v>
      </c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18"/>
      <c r="T72" s="64"/>
      <c r="U72" s="18"/>
      <c r="V72" s="9"/>
      <c r="W72" s="12"/>
      <c r="X72" s="9"/>
      <c r="Y72" s="10"/>
      <c r="Z72" s="9"/>
      <c r="AA72" s="9"/>
      <c r="AB72" s="9"/>
      <c r="AC72" s="9"/>
      <c r="AD72" s="9"/>
      <c r="AE72" s="39"/>
      <c r="AF72" s="39"/>
    </row>
    <row r="73" spans="1:32" ht="18.75" x14ac:dyDescent="0.3">
      <c r="A73" s="36" t="s">
        <v>95</v>
      </c>
      <c r="B73" s="40" t="s">
        <v>40</v>
      </c>
      <c r="C73" s="21">
        <v>10630007</v>
      </c>
      <c r="D73" s="26">
        <v>2005</v>
      </c>
      <c r="E73" s="26"/>
      <c r="F73" s="26">
        <v>1150</v>
      </c>
      <c r="G73" s="27">
        <v>1150</v>
      </c>
      <c r="H73" s="27">
        <f t="shared" si="0"/>
        <v>0</v>
      </c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18"/>
      <c r="T73" s="64"/>
      <c r="U73" s="18"/>
      <c r="V73" s="9"/>
      <c r="W73" s="12"/>
      <c r="X73" s="9"/>
      <c r="Y73" s="10"/>
      <c r="Z73" s="9"/>
      <c r="AA73" s="9"/>
      <c r="AB73" s="9"/>
      <c r="AC73" s="9"/>
      <c r="AD73" s="9"/>
      <c r="AE73" s="39"/>
      <c r="AF73" s="39"/>
    </row>
    <row r="74" spans="1:32" ht="18.75" x14ac:dyDescent="0.3">
      <c r="A74" s="36" t="s">
        <v>96</v>
      </c>
      <c r="B74" s="40" t="s">
        <v>40</v>
      </c>
      <c r="C74" s="21">
        <v>10630008</v>
      </c>
      <c r="D74" s="26">
        <v>2005</v>
      </c>
      <c r="E74" s="26"/>
      <c r="F74" s="26">
        <v>1150</v>
      </c>
      <c r="G74" s="27">
        <v>1150</v>
      </c>
      <c r="H74" s="27">
        <f t="shared" si="0"/>
        <v>0</v>
      </c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18"/>
      <c r="T74" s="64"/>
      <c r="U74" s="18"/>
      <c r="V74" s="9"/>
      <c r="W74" s="12"/>
      <c r="X74" s="9"/>
      <c r="Y74" s="10"/>
      <c r="Z74" s="9"/>
      <c r="AA74" s="9"/>
      <c r="AB74" s="9"/>
      <c r="AC74" s="9"/>
      <c r="AD74" s="9"/>
      <c r="AE74" s="39"/>
      <c r="AF74" s="39"/>
    </row>
    <row r="75" spans="1:32" ht="18.75" x14ac:dyDescent="0.3">
      <c r="A75" s="36" t="s">
        <v>97</v>
      </c>
      <c r="B75" s="40" t="s">
        <v>41</v>
      </c>
      <c r="C75" s="21">
        <v>10630020</v>
      </c>
      <c r="D75" s="26">
        <v>1977</v>
      </c>
      <c r="E75" s="26"/>
      <c r="F75" s="26">
        <v>51</v>
      </c>
      <c r="G75" s="27">
        <v>51</v>
      </c>
      <c r="H75" s="27">
        <f t="shared" si="0"/>
        <v>0</v>
      </c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18"/>
      <c r="T75" s="64"/>
      <c r="U75" s="18"/>
      <c r="V75" s="9"/>
      <c r="W75" s="12"/>
      <c r="X75" s="9"/>
      <c r="Y75" s="10"/>
      <c r="Z75" s="9"/>
      <c r="AA75" s="9"/>
      <c r="AB75" s="9"/>
      <c r="AC75" s="9"/>
      <c r="AD75" s="9"/>
      <c r="AE75" s="39"/>
      <c r="AF75" s="39"/>
    </row>
    <row r="76" spans="1:32" ht="37.5" x14ac:dyDescent="0.3">
      <c r="A76" s="36" t="s">
        <v>98</v>
      </c>
      <c r="B76" s="41" t="s">
        <v>42</v>
      </c>
      <c r="C76" s="21">
        <v>10630009</v>
      </c>
      <c r="D76" s="26">
        <v>2007</v>
      </c>
      <c r="E76" s="26"/>
      <c r="F76" s="26">
        <v>4504</v>
      </c>
      <c r="G76" s="27">
        <v>4504</v>
      </c>
      <c r="H76" s="27">
        <f t="shared" si="0"/>
        <v>0</v>
      </c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18"/>
      <c r="T76" s="64"/>
      <c r="U76" s="18"/>
      <c r="V76" s="9"/>
      <c r="W76" s="12"/>
      <c r="X76" s="9"/>
      <c r="Y76" s="10"/>
      <c r="Z76" s="9"/>
      <c r="AA76" s="9"/>
      <c r="AB76" s="9"/>
      <c r="AC76" s="9"/>
      <c r="AD76" s="9"/>
      <c r="AE76" s="39"/>
      <c r="AF76" s="39"/>
    </row>
    <row r="77" spans="1:32" ht="18.75" x14ac:dyDescent="0.3">
      <c r="A77" s="21"/>
      <c r="B77" s="28" t="s">
        <v>5</v>
      </c>
      <c r="C77" s="21"/>
      <c r="D77" s="23"/>
      <c r="E77" s="23"/>
      <c r="F77" s="23">
        <f>SUM(F70:F76)</f>
        <v>7639</v>
      </c>
      <c r="G77" s="21">
        <f>SUM(G70:G76)</f>
        <v>7639</v>
      </c>
      <c r="H77" s="27">
        <f t="shared" si="0"/>
        <v>0</v>
      </c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18"/>
      <c r="T77" s="66"/>
      <c r="U77" s="18"/>
      <c r="V77" s="12"/>
      <c r="W77" s="12"/>
      <c r="X77" s="13"/>
      <c r="Y77" s="12"/>
      <c r="Z77" s="13"/>
      <c r="AA77" s="13"/>
      <c r="AB77" s="13"/>
      <c r="AC77" s="13"/>
      <c r="AD77" s="13"/>
      <c r="AE77" s="39"/>
      <c r="AF77" s="39"/>
    </row>
    <row r="78" spans="1:32" ht="18.75" x14ac:dyDescent="0.3">
      <c r="A78" s="103" t="s">
        <v>0</v>
      </c>
      <c r="B78" s="102"/>
      <c r="C78" s="30"/>
      <c r="D78" s="30"/>
      <c r="E78" s="30"/>
      <c r="F78" s="27">
        <f>F68+F77</f>
        <v>189815.4</v>
      </c>
      <c r="G78" s="90">
        <f>G68+G77</f>
        <v>107333.98000000001</v>
      </c>
      <c r="H78" s="90">
        <f>H68+H77</f>
        <v>82481.419999999984</v>
      </c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66"/>
      <c r="U78" s="29"/>
      <c r="V78" s="15"/>
      <c r="W78" s="15"/>
      <c r="X78" s="16"/>
      <c r="Y78" s="15"/>
      <c r="Z78" s="16"/>
      <c r="AA78" s="16"/>
      <c r="AB78" s="16"/>
      <c r="AC78" s="16"/>
      <c r="AD78" s="16"/>
    </row>
    <row r="79" spans="1:32" ht="18.75" hidden="1" x14ac:dyDescent="0.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32"/>
      <c r="T79" s="61"/>
      <c r="U79" s="32"/>
      <c r="V79" s="14"/>
      <c r="W79" s="14"/>
      <c r="X79" s="14"/>
      <c r="Y79" s="14"/>
      <c r="Z79" s="14"/>
      <c r="AA79" s="14"/>
      <c r="AB79" s="14"/>
      <c r="AC79" s="14"/>
      <c r="AD79" s="14"/>
    </row>
    <row r="80" spans="1:32" ht="18.75" hidden="1" x14ac:dyDescent="0.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61"/>
      <c r="U80" s="19"/>
      <c r="V80" s="1"/>
      <c r="W80" s="1"/>
      <c r="X80" s="1"/>
      <c r="Y80" s="1"/>
      <c r="Z80" s="1"/>
      <c r="AA80" s="1"/>
      <c r="AB80" s="1"/>
      <c r="AC80" s="1"/>
      <c r="AD80" s="1"/>
    </row>
    <row r="81" spans="1:30" ht="18.75" hidden="1" x14ac:dyDescent="0.3">
      <c r="A81" s="19"/>
      <c r="B81" s="32"/>
      <c r="C81" s="32"/>
      <c r="D81" s="32"/>
      <c r="E81" s="32"/>
      <c r="F81" s="19"/>
      <c r="G81" s="32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61"/>
      <c r="U81" s="19"/>
      <c r="V81" s="1"/>
      <c r="W81" s="1"/>
      <c r="X81" s="4"/>
      <c r="Y81" s="4"/>
      <c r="Z81" s="1"/>
      <c r="AA81" s="1"/>
      <c r="AB81" s="1"/>
      <c r="AC81" s="1"/>
      <c r="AD81" s="1"/>
    </row>
    <row r="82" spans="1:30" ht="18.75" x14ac:dyDescent="0.3">
      <c r="A82" s="33"/>
      <c r="B82" s="34"/>
      <c r="C82" s="34"/>
      <c r="D82" s="34"/>
      <c r="E82" s="34"/>
      <c r="F82" s="33"/>
      <c r="G82" s="34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61"/>
      <c r="U82" s="33"/>
      <c r="V82" s="2"/>
      <c r="W82" s="2"/>
      <c r="X82" s="2"/>
      <c r="Y82" s="2"/>
      <c r="Z82" s="2"/>
      <c r="AA82" s="2"/>
      <c r="AB82" s="2"/>
      <c r="AC82" s="2"/>
      <c r="AD82" s="2"/>
    </row>
    <row r="83" spans="1:30" ht="18.75" x14ac:dyDescent="0.3">
      <c r="A83" s="19" t="s">
        <v>6</v>
      </c>
      <c r="B83" s="19"/>
      <c r="C83" s="19"/>
      <c r="D83" s="19"/>
      <c r="E83" s="19"/>
      <c r="F83" s="19"/>
      <c r="G83" s="35"/>
      <c r="H83" s="35" t="s">
        <v>124</v>
      </c>
      <c r="I83" s="35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61"/>
      <c r="U83" s="32"/>
      <c r="V83" s="4"/>
      <c r="W83" s="4"/>
      <c r="X83" s="39"/>
      <c r="Y83" s="39"/>
      <c r="Z83" s="4"/>
      <c r="AA83" s="4"/>
      <c r="AB83" s="1"/>
      <c r="AC83" s="1"/>
      <c r="AD83" s="1"/>
    </row>
    <row r="84" spans="1:30" ht="18.75" x14ac:dyDescent="0.3">
      <c r="A84" s="19"/>
      <c r="B84" s="19"/>
      <c r="C84" s="19"/>
      <c r="D84" s="19"/>
      <c r="E84" s="19"/>
      <c r="F84" s="19"/>
      <c r="G84" s="34" t="s">
        <v>2</v>
      </c>
      <c r="H84" s="33" t="s">
        <v>3</v>
      </c>
      <c r="I84" s="33"/>
      <c r="J84" s="81"/>
      <c r="K84" s="81"/>
      <c r="L84" s="81"/>
      <c r="M84" s="81"/>
      <c r="N84" s="81"/>
      <c r="O84" s="81"/>
      <c r="P84" s="81"/>
      <c r="Q84" s="81"/>
      <c r="R84" s="81"/>
      <c r="S84" s="32"/>
      <c r="T84" s="61"/>
      <c r="U84" s="32"/>
      <c r="V84" s="82"/>
      <c r="W84" s="82"/>
      <c r="X84" s="39"/>
      <c r="Y84" s="39"/>
      <c r="Z84" s="4"/>
      <c r="AA84" s="4"/>
      <c r="AB84" s="1"/>
      <c r="AC84" s="1"/>
      <c r="AD84" s="1"/>
    </row>
    <row r="85" spans="1:30" ht="26.25" x14ac:dyDescent="0.4">
      <c r="A85" s="19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46"/>
      <c r="T85" s="61"/>
      <c r="U85" s="46"/>
      <c r="V85" s="4"/>
      <c r="W85" s="4"/>
      <c r="X85" s="4"/>
      <c r="Y85" s="4"/>
      <c r="Z85" s="4"/>
      <c r="AA85" s="4"/>
      <c r="AB85" s="1"/>
      <c r="AC85" s="1"/>
      <c r="AD85" s="1"/>
    </row>
    <row r="86" spans="1:30" ht="18.75" x14ac:dyDescent="0.3">
      <c r="A86" s="22" t="s">
        <v>123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4"/>
      <c r="T86" s="61"/>
      <c r="U86" s="14"/>
      <c r="V86" s="1"/>
      <c r="W86" s="1"/>
      <c r="X86" s="1"/>
      <c r="Y86" s="1"/>
      <c r="Z86" s="1"/>
      <c r="AA86" s="1"/>
      <c r="AB86" s="1"/>
      <c r="AC86" s="1"/>
      <c r="AD86" s="1"/>
    </row>
    <row r="87" spans="1:30" ht="18.75" x14ac:dyDescent="0.3">
      <c r="A87" s="17"/>
      <c r="B87" s="14"/>
      <c r="C87" s="14"/>
      <c r="D87" s="14"/>
      <c r="E87" s="14"/>
      <c r="F87" s="12"/>
      <c r="G87" s="12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14"/>
      <c r="T87" s="61"/>
      <c r="U87" s="14"/>
      <c r="V87" s="1"/>
      <c r="W87" s="1"/>
      <c r="X87" s="1"/>
      <c r="Y87" s="1"/>
      <c r="Z87" s="1"/>
      <c r="AA87" s="1"/>
      <c r="AB87" s="1"/>
      <c r="AC87" s="1"/>
      <c r="AD87" s="1"/>
    </row>
    <row r="88" spans="1:30" ht="18.75" x14ac:dyDescent="0.3">
      <c r="A88" s="17"/>
      <c r="B88" s="14"/>
      <c r="C88" s="14"/>
      <c r="D88" s="14"/>
      <c r="E88" s="14"/>
      <c r="F88" s="12"/>
      <c r="G88" s="12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14"/>
      <c r="T88" s="61"/>
      <c r="U88" s="14"/>
      <c r="V88" s="1"/>
      <c r="W88" s="1"/>
      <c r="X88" s="1"/>
      <c r="Y88" s="1"/>
      <c r="Z88" s="1"/>
      <c r="AA88" s="1"/>
      <c r="AB88" s="1"/>
      <c r="AC88" s="1"/>
      <c r="AD88" s="1"/>
    </row>
    <row r="89" spans="1:30" ht="18.75" x14ac:dyDescent="0.3">
      <c r="A89" s="38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61"/>
      <c r="U89" s="44"/>
    </row>
    <row r="90" spans="1:30" ht="18.75" x14ac:dyDescent="0.3">
      <c r="A90" s="38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61"/>
      <c r="U90" s="44"/>
    </row>
    <row r="91" spans="1:30" ht="18.75" x14ac:dyDescent="0.3">
      <c r="A91" s="38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61"/>
      <c r="U91" s="44"/>
    </row>
    <row r="92" spans="1:30" ht="18.75" x14ac:dyDescent="0.3">
      <c r="A92" s="38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61"/>
      <c r="U92" s="44"/>
    </row>
    <row r="93" spans="1:30" ht="18.75" x14ac:dyDescent="0.3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61"/>
      <c r="U93" s="38"/>
    </row>
    <row r="94" spans="1:30" ht="18.75" x14ac:dyDescent="0.3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61"/>
      <c r="U94" s="38"/>
    </row>
    <row r="95" spans="1:30" ht="18.75" x14ac:dyDescent="0.3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61"/>
      <c r="U95" s="38"/>
    </row>
    <row r="96" spans="1:30" ht="18.75" x14ac:dyDescent="0.3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61"/>
      <c r="U96" s="38"/>
    </row>
    <row r="97" spans="1:21" ht="18.75" x14ac:dyDescent="0.3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61"/>
      <c r="U97" s="38"/>
    </row>
    <row r="98" spans="1:21" ht="18.75" x14ac:dyDescent="0.3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61"/>
      <c r="U98" s="38"/>
    </row>
    <row r="99" spans="1:21" ht="18.75" x14ac:dyDescent="0.3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61"/>
      <c r="U99" s="38"/>
    </row>
    <row r="100" spans="1:21" ht="18.75" x14ac:dyDescent="0.3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61"/>
      <c r="U100" s="38"/>
    </row>
    <row r="101" spans="1:21" ht="18.75" x14ac:dyDescent="0.3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61"/>
      <c r="U101" s="38"/>
    </row>
    <row r="102" spans="1:21" ht="18.75" x14ac:dyDescent="0.3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61"/>
      <c r="U102" s="38"/>
    </row>
    <row r="103" spans="1:21" ht="18.75" x14ac:dyDescent="0.3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61"/>
      <c r="U103" s="38"/>
    </row>
    <row r="104" spans="1:21" ht="18.75" x14ac:dyDescent="0.3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61"/>
      <c r="U104" s="38"/>
    </row>
    <row r="105" spans="1:21" ht="18.75" x14ac:dyDescent="0.3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61"/>
      <c r="U105" s="38"/>
    </row>
    <row r="106" spans="1:21" ht="18.75" x14ac:dyDescent="0.3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61"/>
      <c r="U106" s="38"/>
    </row>
    <row r="107" spans="1:21" ht="18.75" x14ac:dyDescent="0.3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61"/>
      <c r="U107" s="38"/>
    </row>
    <row r="108" spans="1:21" ht="18.75" x14ac:dyDescent="0.3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61"/>
      <c r="U108" s="38"/>
    </row>
    <row r="109" spans="1:21" ht="18.75" x14ac:dyDescent="0.3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61"/>
      <c r="U109" s="38"/>
    </row>
    <row r="110" spans="1:21" ht="18.75" x14ac:dyDescent="0.3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61"/>
      <c r="U110" s="38"/>
    </row>
    <row r="111" spans="1:21" ht="18.75" x14ac:dyDescent="0.3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61"/>
      <c r="U111" s="38"/>
    </row>
    <row r="112" spans="1:21" ht="18.75" x14ac:dyDescent="0.3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61"/>
      <c r="U112" s="38"/>
    </row>
    <row r="113" spans="1:21" ht="18.75" x14ac:dyDescent="0.3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61"/>
      <c r="U113" s="38"/>
    </row>
    <row r="114" spans="1:21" ht="18.75" x14ac:dyDescent="0.3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61"/>
      <c r="U114" s="38"/>
    </row>
    <row r="115" spans="1:21" ht="18.75" x14ac:dyDescent="0.3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61"/>
      <c r="U115" s="38"/>
    </row>
    <row r="116" spans="1:21" ht="18.75" x14ac:dyDescent="0.3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61"/>
      <c r="U116" s="38"/>
    </row>
    <row r="117" spans="1:21" ht="18.75" x14ac:dyDescent="0.3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61"/>
      <c r="U117" s="38"/>
    </row>
    <row r="118" spans="1:21" ht="18.75" x14ac:dyDescent="0.3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61"/>
      <c r="U118" s="38"/>
    </row>
    <row r="119" spans="1:21" ht="18.75" x14ac:dyDescent="0.3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61"/>
      <c r="U119" s="38"/>
    </row>
    <row r="120" spans="1:21" ht="18.75" x14ac:dyDescent="0.3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61"/>
      <c r="U120" s="38"/>
    </row>
    <row r="121" spans="1:21" ht="18.75" x14ac:dyDescent="0.3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61"/>
      <c r="U121" s="38"/>
    </row>
    <row r="122" spans="1:21" ht="18.75" x14ac:dyDescent="0.3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61"/>
      <c r="U122" s="38"/>
    </row>
    <row r="123" spans="1:21" ht="18.75" x14ac:dyDescent="0.3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61"/>
      <c r="U123" s="38"/>
    </row>
    <row r="124" spans="1:21" ht="18.75" x14ac:dyDescent="0.3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61"/>
      <c r="U124" s="38"/>
    </row>
    <row r="125" spans="1:21" ht="18.75" x14ac:dyDescent="0.3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61"/>
      <c r="U125" s="38"/>
    </row>
    <row r="126" spans="1:21" ht="18.75" x14ac:dyDescent="0.3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61"/>
      <c r="U126" s="38"/>
    </row>
    <row r="127" spans="1:21" ht="18.75" x14ac:dyDescent="0.3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61"/>
      <c r="U127" s="38"/>
    </row>
    <row r="128" spans="1:21" ht="18.75" x14ac:dyDescent="0.3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61"/>
      <c r="U128" s="38"/>
    </row>
    <row r="129" spans="1:21" ht="18.75" x14ac:dyDescent="0.3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61"/>
      <c r="U129" s="38"/>
    </row>
    <row r="130" spans="1:21" ht="18.75" x14ac:dyDescent="0.3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61"/>
      <c r="U130" s="38"/>
    </row>
    <row r="131" spans="1:21" ht="18.75" x14ac:dyDescent="0.3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61"/>
      <c r="U131" s="38"/>
    </row>
    <row r="132" spans="1:21" ht="18.75" x14ac:dyDescent="0.3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61"/>
      <c r="U132" s="38"/>
    </row>
    <row r="133" spans="1:21" ht="18.75" x14ac:dyDescent="0.3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61"/>
      <c r="U133" s="38"/>
    </row>
    <row r="134" spans="1:21" ht="18.75" x14ac:dyDescent="0.3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61"/>
      <c r="U134" s="38"/>
    </row>
    <row r="135" spans="1:21" ht="18.75" x14ac:dyDescent="0.3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61"/>
      <c r="U135" s="38"/>
    </row>
    <row r="136" spans="1:21" ht="18.75" x14ac:dyDescent="0.3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61"/>
      <c r="U136" s="38"/>
    </row>
    <row r="137" spans="1:21" ht="18.75" x14ac:dyDescent="0.3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61"/>
      <c r="U137" s="38"/>
    </row>
    <row r="138" spans="1:21" ht="18.75" x14ac:dyDescent="0.3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61"/>
      <c r="U138" s="38"/>
    </row>
    <row r="139" spans="1:21" ht="18.75" x14ac:dyDescent="0.3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61"/>
      <c r="U139" s="38"/>
    </row>
    <row r="140" spans="1:21" ht="18.75" x14ac:dyDescent="0.3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61"/>
      <c r="U140" s="38"/>
    </row>
    <row r="141" spans="1:21" ht="18.75" x14ac:dyDescent="0.3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61"/>
      <c r="U141" s="38"/>
    </row>
    <row r="142" spans="1:21" ht="18.75" x14ac:dyDescent="0.3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61"/>
      <c r="U142" s="38"/>
    </row>
    <row r="143" spans="1:21" ht="18.75" x14ac:dyDescent="0.3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61"/>
      <c r="U143" s="38"/>
    </row>
    <row r="144" spans="1:21" ht="18.75" x14ac:dyDescent="0.3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61"/>
      <c r="U144" s="38"/>
    </row>
    <row r="145" spans="1:21" ht="18.75" x14ac:dyDescent="0.3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61"/>
      <c r="U145" s="38"/>
    </row>
    <row r="146" spans="1:21" ht="18.75" x14ac:dyDescent="0.3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61"/>
      <c r="U146" s="38"/>
    </row>
    <row r="147" spans="1:21" ht="18.75" x14ac:dyDescent="0.3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61"/>
      <c r="U147" s="38"/>
    </row>
    <row r="148" spans="1:21" ht="18.75" x14ac:dyDescent="0.3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61"/>
      <c r="U148" s="38"/>
    </row>
    <row r="149" spans="1:21" ht="18.75" x14ac:dyDescent="0.3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61"/>
      <c r="U149" s="38"/>
    </row>
    <row r="150" spans="1:21" ht="18.75" x14ac:dyDescent="0.3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61"/>
      <c r="U150" s="38"/>
    </row>
    <row r="151" spans="1:21" ht="18.75" x14ac:dyDescent="0.3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61"/>
      <c r="U151" s="38"/>
    </row>
    <row r="152" spans="1:21" ht="18.75" x14ac:dyDescent="0.3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61"/>
      <c r="U152" s="38"/>
    </row>
    <row r="153" spans="1:21" ht="18.75" x14ac:dyDescent="0.3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61"/>
      <c r="U153" s="38"/>
    </row>
    <row r="154" spans="1:21" ht="18.75" x14ac:dyDescent="0.3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61"/>
      <c r="U154" s="38"/>
    </row>
    <row r="155" spans="1:21" ht="18.75" x14ac:dyDescent="0.3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61"/>
      <c r="U155" s="38"/>
    </row>
    <row r="156" spans="1:21" ht="18.75" x14ac:dyDescent="0.3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61"/>
      <c r="U156" s="38"/>
    </row>
    <row r="157" spans="1:21" ht="18.75" x14ac:dyDescent="0.3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61"/>
      <c r="U157" s="38"/>
    </row>
    <row r="158" spans="1:21" ht="18.75" x14ac:dyDescent="0.3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61"/>
      <c r="U158" s="38"/>
    </row>
    <row r="159" spans="1:21" ht="18.75" x14ac:dyDescent="0.3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61"/>
      <c r="U159" s="38"/>
    </row>
    <row r="160" spans="1:21" ht="18.75" x14ac:dyDescent="0.3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61"/>
      <c r="U160" s="38"/>
    </row>
    <row r="161" spans="1:21" ht="18.75" x14ac:dyDescent="0.3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61"/>
      <c r="U161" s="38"/>
    </row>
    <row r="162" spans="1:21" ht="18.75" x14ac:dyDescent="0.3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61"/>
      <c r="U162" s="38"/>
    </row>
    <row r="163" spans="1:21" ht="18.75" x14ac:dyDescent="0.3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61"/>
      <c r="U163" s="38"/>
    </row>
    <row r="164" spans="1:21" ht="18.75" x14ac:dyDescent="0.3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61"/>
      <c r="U164" s="38"/>
    </row>
    <row r="165" spans="1:21" ht="18.75" x14ac:dyDescent="0.3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61"/>
      <c r="U165" s="38"/>
    </row>
    <row r="166" spans="1:21" ht="18.75" x14ac:dyDescent="0.3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61"/>
      <c r="U166" s="38"/>
    </row>
    <row r="167" spans="1:21" ht="18.75" x14ac:dyDescent="0.3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61"/>
      <c r="U167" s="38"/>
    </row>
    <row r="168" spans="1:21" ht="18.75" x14ac:dyDescent="0.3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61"/>
      <c r="U168" s="38"/>
    </row>
    <row r="169" spans="1:21" ht="18.75" x14ac:dyDescent="0.3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61"/>
      <c r="U169" s="38"/>
    </row>
    <row r="170" spans="1:21" ht="18.75" x14ac:dyDescent="0.3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61"/>
      <c r="U170" s="38"/>
    </row>
    <row r="171" spans="1:21" ht="18.75" x14ac:dyDescent="0.3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61"/>
      <c r="U171" s="38"/>
    </row>
    <row r="172" spans="1:21" ht="18.75" x14ac:dyDescent="0.3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61"/>
      <c r="U172" s="38"/>
    </row>
    <row r="173" spans="1:21" ht="18.75" x14ac:dyDescent="0.3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61"/>
      <c r="U173" s="38"/>
    </row>
    <row r="174" spans="1:21" ht="18.75" x14ac:dyDescent="0.3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61"/>
      <c r="U174" s="38"/>
    </row>
    <row r="175" spans="1:21" ht="18.75" x14ac:dyDescent="0.3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61"/>
      <c r="U175" s="38"/>
    </row>
    <row r="176" spans="1:21" ht="18.75" x14ac:dyDescent="0.3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61"/>
      <c r="U176" s="38"/>
    </row>
    <row r="177" spans="1:21" ht="18.75" x14ac:dyDescent="0.3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61"/>
      <c r="U177" s="38"/>
    </row>
    <row r="178" spans="1:21" ht="18.75" x14ac:dyDescent="0.3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61"/>
      <c r="U178" s="38"/>
    </row>
    <row r="179" spans="1:21" ht="18.75" x14ac:dyDescent="0.3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61"/>
      <c r="U179" s="38"/>
    </row>
    <row r="180" spans="1:21" ht="18.75" x14ac:dyDescent="0.3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61"/>
      <c r="U180" s="38"/>
    </row>
    <row r="181" spans="1:21" ht="18.75" x14ac:dyDescent="0.3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61"/>
      <c r="U181" s="38"/>
    </row>
    <row r="182" spans="1:21" ht="18.75" x14ac:dyDescent="0.3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61"/>
      <c r="U182" s="38"/>
    </row>
    <row r="183" spans="1:21" ht="18.75" x14ac:dyDescent="0.3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61"/>
      <c r="U183" s="38"/>
    </row>
    <row r="184" spans="1:21" ht="18.75" x14ac:dyDescent="0.3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61"/>
      <c r="U184" s="38"/>
    </row>
    <row r="185" spans="1:21" ht="18.75" x14ac:dyDescent="0.3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61"/>
      <c r="U185" s="38"/>
    </row>
    <row r="186" spans="1:21" ht="18.75" x14ac:dyDescent="0.3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61"/>
      <c r="U186" s="38"/>
    </row>
    <row r="187" spans="1:21" ht="18.75" x14ac:dyDescent="0.3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61"/>
      <c r="U187" s="38"/>
    </row>
    <row r="188" spans="1:21" ht="18.75" x14ac:dyDescent="0.3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61"/>
      <c r="U188" s="38"/>
    </row>
    <row r="189" spans="1:21" ht="18.75" x14ac:dyDescent="0.3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61"/>
      <c r="U189" s="38"/>
    </row>
    <row r="190" spans="1:21" ht="18.75" x14ac:dyDescent="0.3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61"/>
      <c r="U190" s="38"/>
    </row>
    <row r="191" spans="1:21" ht="18.75" x14ac:dyDescent="0.3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61"/>
      <c r="U191" s="38"/>
    </row>
    <row r="192" spans="1:21" ht="18.75" x14ac:dyDescent="0.3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61"/>
      <c r="U192" s="38"/>
    </row>
    <row r="193" spans="1:21" ht="18.75" x14ac:dyDescent="0.3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61"/>
      <c r="U193" s="38"/>
    </row>
    <row r="194" spans="1:21" ht="18.75" x14ac:dyDescent="0.3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61"/>
      <c r="U194" s="38"/>
    </row>
    <row r="195" spans="1:21" ht="18.75" x14ac:dyDescent="0.3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61"/>
      <c r="U195" s="38"/>
    </row>
    <row r="196" spans="1:21" ht="18.75" x14ac:dyDescent="0.3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61"/>
      <c r="U196" s="38"/>
    </row>
    <row r="197" spans="1:21" ht="18.75" x14ac:dyDescent="0.3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61"/>
      <c r="U197" s="38"/>
    </row>
    <row r="198" spans="1:21" ht="18.75" x14ac:dyDescent="0.3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61"/>
      <c r="U198" s="38"/>
    </row>
    <row r="199" spans="1:21" ht="18.75" x14ac:dyDescent="0.3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61"/>
      <c r="U199" s="38"/>
    </row>
    <row r="200" spans="1:21" ht="18.75" x14ac:dyDescent="0.3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61"/>
      <c r="U200" s="38"/>
    </row>
    <row r="201" spans="1:21" ht="18.75" x14ac:dyDescent="0.3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61"/>
      <c r="U201" s="38"/>
    </row>
    <row r="202" spans="1:21" ht="18.75" x14ac:dyDescent="0.3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61"/>
      <c r="U202" s="38"/>
    </row>
    <row r="203" spans="1:21" ht="18.75" x14ac:dyDescent="0.3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61"/>
      <c r="U203" s="38"/>
    </row>
    <row r="204" spans="1:21" ht="18.75" x14ac:dyDescent="0.3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61"/>
      <c r="U204" s="38"/>
    </row>
    <row r="205" spans="1:21" ht="18.75" x14ac:dyDescent="0.3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61"/>
      <c r="U205" s="38"/>
    </row>
    <row r="206" spans="1:21" ht="18.75" x14ac:dyDescent="0.3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61"/>
      <c r="U206" s="38"/>
    </row>
    <row r="207" spans="1:21" ht="18.75" x14ac:dyDescent="0.3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61"/>
      <c r="U207" s="38"/>
    </row>
    <row r="208" spans="1:21" ht="18.75" x14ac:dyDescent="0.3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61"/>
      <c r="U208" s="38"/>
    </row>
    <row r="209" spans="1:21" ht="18.75" x14ac:dyDescent="0.3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61"/>
      <c r="U209" s="38"/>
    </row>
    <row r="210" spans="1:21" ht="18.75" x14ac:dyDescent="0.3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61"/>
      <c r="U210" s="38"/>
    </row>
    <row r="211" spans="1:21" ht="18.75" x14ac:dyDescent="0.3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61"/>
      <c r="U211" s="38"/>
    </row>
    <row r="212" spans="1:21" ht="18.75" x14ac:dyDescent="0.3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61"/>
      <c r="U212" s="38"/>
    </row>
    <row r="213" spans="1:21" ht="18.75" x14ac:dyDescent="0.3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61"/>
      <c r="U213" s="38"/>
    </row>
    <row r="214" spans="1:21" ht="18.75" x14ac:dyDescent="0.3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61"/>
      <c r="U214" s="38"/>
    </row>
    <row r="215" spans="1:21" ht="18.75" x14ac:dyDescent="0.3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61"/>
      <c r="U215" s="38"/>
    </row>
    <row r="216" spans="1:21" ht="18.75" x14ac:dyDescent="0.3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61"/>
      <c r="U216" s="38"/>
    </row>
    <row r="217" spans="1:21" ht="18.75" x14ac:dyDescent="0.3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61"/>
      <c r="U217" s="38"/>
    </row>
    <row r="218" spans="1:21" ht="18.75" x14ac:dyDescent="0.3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61"/>
      <c r="U218" s="38"/>
    </row>
    <row r="219" spans="1:21" ht="18.75" x14ac:dyDescent="0.3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61"/>
      <c r="U219" s="38"/>
    </row>
    <row r="220" spans="1:21" ht="18.75" x14ac:dyDescent="0.3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61"/>
      <c r="U220" s="38"/>
    </row>
    <row r="221" spans="1:21" ht="18.75" x14ac:dyDescent="0.3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61"/>
      <c r="U221" s="38"/>
    </row>
    <row r="222" spans="1:21" ht="18.75" x14ac:dyDescent="0.3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61"/>
      <c r="U222" s="38"/>
    </row>
    <row r="223" spans="1:21" ht="18.75" x14ac:dyDescent="0.3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61"/>
      <c r="U223" s="38"/>
    </row>
    <row r="224" spans="1:21" ht="18.75" x14ac:dyDescent="0.3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61"/>
      <c r="U224" s="38"/>
    </row>
    <row r="225" spans="1:21" ht="18.75" x14ac:dyDescent="0.3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61"/>
      <c r="U225" s="38"/>
    </row>
    <row r="226" spans="1:21" ht="18.75" x14ac:dyDescent="0.3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61"/>
      <c r="U226" s="38"/>
    </row>
    <row r="227" spans="1:21" ht="18.75" x14ac:dyDescent="0.3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61"/>
      <c r="U227" s="38"/>
    </row>
    <row r="228" spans="1:21" ht="18.75" x14ac:dyDescent="0.3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61"/>
      <c r="U228" s="38"/>
    </row>
    <row r="229" spans="1:21" ht="18.75" x14ac:dyDescent="0.3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61"/>
      <c r="U229" s="38"/>
    </row>
    <row r="230" spans="1:21" ht="18.75" x14ac:dyDescent="0.3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61"/>
      <c r="U230" s="38"/>
    </row>
    <row r="231" spans="1:21" ht="18.75" x14ac:dyDescent="0.3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61"/>
      <c r="U231" s="38"/>
    </row>
    <row r="232" spans="1:21" ht="18.75" x14ac:dyDescent="0.3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61"/>
      <c r="U232" s="38"/>
    </row>
    <row r="233" spans="1:21" ht="18.75" x14ac:dyDescent="0.3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61"/>
      <c r="U233" s="38"/>
    </row>
    <row r="234" spans="1:21" ht="18.75" x14ac:dyDescent="0.3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61"/>
      <c r="U234" s="38"/>
    </row>
    <row r="235" spans="1:21" ht="18.75" x14ac:dyDescent="0.3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61"/>
      <c r="U235" s="38"/>
    </row>
    <row r="236" spans="1:21" ht="18.75" x14ac:dyDescent="0.3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61"/>
      <c r="U236" s="38"/>
    </row>
    <row r="237" spans="1:21" ht="18.75" x14ac:dyDescent="0.3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61"/>
      <c r="U237" s="38"/>
    </row>
    <row r="238" spans="1:21" ht="18.75" x14ac:dyDescent="0.3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61"/>
      <c r="U238" s="38"/>
    </row>
    <row r="239" spans="1:21" ht="18.75" x14ac:dyDescent="0.3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61"/>
      <c r="U239" s="38"/>
    </row>
    <row r="240" spans="1:21" ht="18.75" x14ac:dyDescent="0.3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61"/>
      <c r="U240" s="38"/>
    </row>
    <row r="241" spans="1:21" ht="18.75" x14ac:dyDescent="0.3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61"/>
      <c r="U241" s="38"/>
    </row>
    <row r="242" spans="1:21" ht="18.75" x14ac:dyDescent="0.3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61"/>
      <c r="U242" s="38"/>
    </row>
    <row r="243" spans="1:21" ht="18.75" x14ac:dyDescent="0.3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61"/>
      <c r="U243" s="38"/>
    </row>
    <row r="244" spans="1:21" ht="18.75" x14ac:dyDescent="0.3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61"/>
      <c r="U244" s="38"/>
    </row>
    <row r="245" spans="1:21" ht="18.75" x14ac:dyDescent="0.3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61"/>
      <c r="U245" s="38"/>
    </row>
    <row r="246" spans="1:21" ht="18.75" x14ac:dyDescent="0.3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61"/>
      <c r="U246" s="38"/>
    </row>
    <row r="247" spans="1:21" ht="18.75" x14ac:dyDescent="0.3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61"/>
      <c r="U247" s="38"/>
    </row>
    <row r="248" spans="1:21" ht="18.75" x14ac:dyDescent="0.3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61"/>
      <c r="U248" s="38"/>
    </row>
    <row r="249" spans="1:21" ht="18.75" x14ac:dyDescent="0.3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61"/>
      <c r="U249" s="38"/>
    </row>
    <row r="250" spans="1:21" ht="18.75" x14ac:dyDescent="0.3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61"/>
      <c r="U250" s="38"/>
    </row>
    <row r="251" spans="1:21" ht="18.75" x14ac:dyDescent="0.3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61"/>
      <c r="U251" s="38"/>
    </row>
    <row r="252" spans="1:21" ht="18.75" x14ac:dyDescent="0.3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61"/>
      <c r="U252" s="38"/>
    </row>
    <row r="253" spans="1:21" ht="18.75" x14ac:dyDescent="0.3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61"/>
      <c r="U253" s="38"/>
    </row>
    <row r="254" spans="1:21" ht="18.75" x14ac:dyDescent="0.3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61"/>
      <c r="U254" s="38"/>
    </row>
    <row r="255" spans="1:21" ht="18.75" x14ac:dyDescent="0.3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61"/>
      <c r="U255" s="38"/>
    </row>
    <row r="256" spans="1:21" ht="18.75" x14ac:dyDescent="0.3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61"/>
      <c r="U256" s="38"/>
    </row>
    <row r="257" spans="1:21" ht="18.75" x14ac:dyDescent="0.3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61"/>
      <c r="U257" s="38"/>
    </row>
    <row r="258" spans="1:21" ht="18.75" x14ac:dyDescent="0.3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61"/>
      <c r="U258" s="38"/>
    </row>
    <row r="259" spans="1:21" ht="18.75" x14ac:dyDescent="0.3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61"/>
      <c r="U259" s="38"/>
    </row>
    <row r="260" spans="1:21" ht="18.75" x14ac:dyDescent="0.3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61"/>
      <c r="U260" s="38"/>
    </row>
    <row r="261" spans="1:21" ht="18.75" x14ac:dyDescent="0.3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61"/>
      <c r="U261" s="38"/>
    </row>
    <row r="262" spans="1:21" ht="18.75" x14ac:dyDescent="0.3">
      <c r="B262" s="38"/>
      <c r="C262" s="38"/>
      <c r="D262" s="38"/>
      <c r="E262" s="38"/>
      <c r="F262" s="38"/>
      <c r="T262" s="61"/>
    </row>
    <row r="263" spans="1:21" ht="18.75" x14ac:dyDescent="0.3">
      <c r="B263" s="38"/>
      <c r="C263" s="38"/>
      <c r="D263" s="38"/>
      <c r="E263" s="38"/>
      <c r="F263" s="38"/>
      <c r="T263" s="61"/>
    </row>
    <row r="264" spans="1:21" ht="18.75" x14ac:dyDescent="0.3">
      <c r="B264" s="38"/>
      <c r="C264" s="38"/>
      <c r="D264" s="38"/>
      <c r="E264" s="38"/>
      <c r="F264" s="38"/>
      <c r="T264" s="61"/>
    </row>
    <row r="265" spans="1:21" ht="18.75" x14ac:dyDescent="0.3">
      <c r="B265" s="38"/>
      <c r="C265" s="38"/>
      <c r="D265" s="38"/>
      <c r="E265" s="38"/>
      <c r="F265" s="38"/>
      <c r="T265" s="61"/>
    </row>
    <row r="266" spans="1:21" ht="18.75" x14ac:dyDescent="0.3">
      <c r="B266" s="38"/>
      <c r="C266" s="38"/>
      <c r="D266" s="38"/>
      <c r="E266" s="38"/>
      <c r="F266" s="38"/>
      <c r="T266" s="61"/>
    </row>
    <row r="267" spans="1:21" ht="18.75" x14ac:dyDescent="0.3">
      <c r="B267" s="38"/>
      <c r="C267" s="38"/>
      <c r="D267" s="38"/>
      <c r="E267" s="38"/>
      <c r="F267" s="38"/>
      <c r="T267" s="61"/>
    </row>
    <row r="268" spans="1:21" ht="18.75" x14ac:dyDescent="0.3">
      <c r="B268" s="38"/>
      <c r="C268" s="38"/>
      <c r="D268" s="38"/>
      <c r="E268" s="38"/>
      <c r="F268" s="38"/>
      <c r="T268" s="61"/>
    </row>
    <row r="269" spans="1:21" ht="18.75" x14ac:dyDescent="0.3">
      <c r="B269" s="38"/>
      <c r="C269" s="38"/>
      <c r="D269" s="38"/>
      <c r="E269" s="38"/>
      <c r="F269" s="38"/>
      <c r="T269" s="61"/>
    </row>
    <row r="270" spans="1:21" ht="18.75" x14ac:dyDescent="0.3">
      <c r="B270" s="38"/>
      <c r="C270" s="38"/>
      <c r="D270" s="38"/>
      <c r="E270" s="38"/>
      <c r="F270" s="38"/>
      <c r="T270" s="61"/>
    </row>
    <row r="271" spans="1:21" ht="18.75" x14ac:dyDescent="0.3">
      <c r="B271" s="38"/>
      <c r="C271" s="38"/>
      <c r="D271" s="38"/>
      <c r="E271" s="38"/>
      <c r="F271" s="38"/>
      <c r="T271" s="61"/>
    </row>
    <row r="272" spans="1:21" ht="18.75" x14ac:dyDescent="0.3">
      <c r="B272" s="38"/>
      <c r="C272" s="38"/>
      <c r="D272" s="38"/>
      <c r="E272" s="38"/>
      <c r="F272" s="38"/>
      <c r="T272" s="61"/>
    </row>
    <row r="273" spans="2:20" ht="18.75" x14ac:dyDescent="0.3">
      <c r="B273" s="38"/>
      <c r="C273" s="38"/>
      <c r="D273" s="38"/>
      <c r="E273" s="38"/>
      <c r="F273" s="38"/>
      <c r="T273" s="61"/>
    </row>
    <row r="274" spans="2:20" ht="18.75" x14ac:dyDescent="0.3">
      <c r="B274" s="38"/>
      <c r="C274" s="38"/>
      <c r="D274" s="38"/>
      <c r="E274" s="38"/>
      <c r="F274" s="38"/>
      <c r="T274" s="61"/>
    </row>
    <row r="275" spans="2:20" ht="18.75" x14ac:dyDescent="0.3">
      <c r="B275" s="38"/>
      <c r="C275" s="38"/>
      <c r="D275" s="38"/>
      <c r="E275" s="38"/>
      <c r="F275" s="38"/>
      <c r="T275" s="61"/>
    </row>
    <row r="276" spans="2:20" ht="18.75" x14ac:dyDescent="0.3">
      <c r="B276" s="38"/>
      <c r="C276" s="38"/>
      <c r="D276" s="38"/>
      <c r="E276" s="38"/>
      <c r="F276" s="38"/>
      <c r="T276" s="61"/>
    </row>
    <row r="277" spans="2:20" ht="18.75" x14ac:dyDescent="0.3">
      <c r="B277" s="38"/>
      <c r="C277" s="38"/>
      <c r="D277" s="38"/>
      <c r="E277" s="38"/>
      <c r="F277" s="38"/>
      <c r="T277" s="61"/>
    </row>
    <row r="278" spans="2:20" ht="18.75" x14ac:dyDescent="0.3">
      <c r="B278" s="38"/>
      <c r="C278" s="38"/>
      <c r="D278" s="38"/>
      <c r="E278" s="38"/>
      <c r="F278" s="38"/>
      <c r="T278" s="61"/>
    </row>
    <row r="279" spans="2:20" ht="18.75" x14ac:dyDescent="0.3">
      <c r="B279" s="38"/>
      <c r="C279" s="38"/>
      <c r="D279" s="38"/>
      <c r="E279" s="38"/>
      <c r="F279" s="38"/>
      <c r="T279" s="61"/>
    </row>
    <row r="280" spans="2:20" ht="18.75" x14ac:dyDescent="0.3">
      <c r="B280" s="38"/>
      <c r="C280" s="38"/>
      <c r="D280" s="38"/>
      <c r="E280" s="38"/>
      <c r="F280" s="38"/>
      <c r="T280" s="61"/>
    </row>
    <row r="281" spans="2:20" ht="18.75" x14ac:dyDescent="0.3">
      <c r="B281" s="38"/>
      <c r="C281" s="38"/>
      <c r="D281" s="38"/>
      <c r="E281" s="38"/>
      <c r="F281" s="38"/>
      <c r="T281" s="61"/>
    </row>
    <row r="282" spans="2:20" ht="18.75" x14ac:dyDescent="0.3">
      <c r="B282" s="38"/>
      <c r="C282" s="38"/>
      <c r="D282" s="38"/>
      <c r="E282" s="38"/>
      <c r="F282" s="38"/>
      <c r="T282" s="61"/>
    </row>
    <row r="283" spans="2:20" ht="18.75" x14ac:dyDescent="0.3">
      <c r="B283" s="38"/>
      <c r="C283" s="38"/>
      <c r="D283" s="38"/>
      <c r="E283" s="38"/>
      <c r="F283" s="38"/>
      <c r="T283" s="61"/>
    </row>
    <row r="284" spans="2:20" ht="18.75" x14ac:dyDescent="0.3">
      <c r="B284" s="38"/>
      <c r="C284" s="38"/>
      <c r="D284" s="38"/>
      <c r="E284" s="38"/>
      <c r="F284" s="38"/>
      <c r="T284" s="61"/>
    </row>
    <row r="285" spans="2:20" ht="18.75" x14ac:dyDescent="0.3">
      <c r="B285" s="38"/>
      <c r="C285" s="38"/>
      <c r="D285" s="38"/>
      <c r="E285" s="38"/>
      <c r="F285" s="38"/>
      <c r="T285" s="61"/>
    </row>
    <row r="286" spans="2:20" ht="18.75" x14ac:dyDescent="0.3">
      <c r="B286" s="38"/>
      <c r="C286" s="38"/>
      <c r="D286" s="38"/>
      <c r="E286" s="38"/>
      <c r="F286" s="38"/>
      <c r="T286" s="61"/>
    </row>
    <row r="287" spans="2:20" ht="18.75" x14ac:dyDescent="0.3">
      <c r="B287" s="38"/>
      <c r="C287" s="38"/>
      <c r="D287" s="38"/>
      <c r="E287" s="38"/>
      <c r="F287" s="38"/>
      <c r="T287" s="61"/>
    </row>
    <row r="288" spans="2:20" ht="18.75" x14ac:dyDescent="0.3">
      <c r="B288" s="38"/>
      <c r="C288" s="38"/>
      <c r="D288" s="38"/>
      <c r="E288" s="38"/>
      <c r="F288" s="38"/>
      <c r="T288" s="61"/>
    </row>
    <row r="289" spans="2:20" ht="18.75" x14ac:dyDescent="0.3">
      <c r="B289" s="38"/>
      <c r="C289" s="38"/>
      <c r="D289" s="38"/>
      <c r="E289" s="38"/>
      <c r="F289" s="38"/>
      <c r="T289" s="61"/>
    </row>
    <row r="290" spans="2:20" ht="18.75" x14ac:dyDescent="0.3">
      <c r="B290" s="38"/>
      <c r="C290" s="38"/>
      <c r="D290" s="38"/>
      <c r="E290" s="38"/>
      <c r="F290" s="38"/>
      <c r="T290" s="61"/>
    </row>
    <row r="291" spans="2:20" ht="18.75" x14ac:dyDescent="0.3">
      <c r="B291" s="38"/>
      <c r="C291" s="38"/>
      <c r="D291" s="38"/>
      <c r="E291" s="38"/>
      <c r="F291" s="38"/>
      <c r="T291" s="61"/>
    </row>
    <row r="292" spans="2:20" ht="18.75" x14ac:dyDescent="0.3">
      <c r="B292" s="38"/>
      <c r="C292" s="38"/>
      <c r="D292" s="38"/>
      <c r="E292" s="38"/>
      <c r="F292" s="38"/>
      <c r="T292" s="61"/>
    </row>
    <row r="293" spans="2:20" ht="18.75" x14ac:dyDescent="0.3">
      <c r="B293" s="38"/>
      <c r="C293" s="38"/>
      <c r="D293" s="38"/>
      <c r="E293" s="38"/>
      <c r="F293" s="38"/>
      <c r="T293" s="61"/>
    </row>
    <row r="294" spans="2:20" ht="18.75" x14ac:dyDescent="0.3">
      <c r="B294" s="38"/>
      <c r="C294" s="38"/>
      <c r="D294" s="38"/>
      <c r="E294" s="38"/>
      <c r="F294" s="38"/>
      <c r="T294" s="61"/>
    </row>
    <row r="295" spans="2:20" ht="18.75" x14ac:dyDescent="0.3">
      <c r="B295" s="38"/>
      <c r="C295" s="38"/>
      <c r="D295" s="38"/>
      <c r="E295" s="38"/>
      <c r="F295" s="38"/>
      <c r="T295" s="61">
        <f t="shared" ref="T295:T304" si="1">SUM(O295:S295)</f>
        <v>0</v>
      </c>
    </row>
    <row r="296" spans="2:20" ht="18.75" x14ac:dyDescent="0.3">
      <c r="B296" s="38"/>
      <c r="C296" s="38"/>
      <c r="D296" s="38"/>
      <c r="E296" s="38"/>
      <c r="F296" s="38"/>
      <c r="T296" s="61">
        <f t="shared" si="1"/>
        <v>0</v>
      </c>
    </row>
    <row r="297" spans="2:20" ht="18.75" x14ac:dyDescent="0.3">
      <c r="B297" s="38"/>
      <c r="C297" s="38"/>
      <c r="D297" s="38"/>
      <c r="E297" s="38"/>
      <c r="F297" s="38"/>
      <c r="T297" s="61">
        <f t="shared" si="1"/>
        <v>0</v>
      </c>
    </row>
    <row r="298" spans="2:20" ht="18.75" x14ac:dyDescent="0.3">
      <c r="B298" s="38"/>
      <c r="C298" s="38"/>
      <c r="D298" s="38"/>
      <c r="E298" s="38"/>
      <c r="F298" s="38"/>
      <c r="T298" s="61">
        <f t="shared" si="1"/>
        <v>0</v>
      </c>
    </row>
    <row r="299" spans="2:20" ht="18.75" x14ac:dyDescent="0.3">
      <c r="B299" s="38"/>
      <c r="C299" s="38"/>
      <c r="D299" s="38"/>
      <c r="E299" s="38"/>
      <c r="F299" s="38"/>
      <c r="T299" s="61">
        <f t="shared" si="1"/>
        <v>0</v>
      </c>
    </row>
    <row r="300" spans="2:20" ht="18.75" x14ac:dyDescent="0.3">
      <c r="B300" s="38"/>
      <c r="C300" s="38"/>
      <c r="D300" s="38"/>
      <c r="E300" s="38"/>
      <c r="F300" s="38"/>
      <c r="T300" s="61">
        <f t="shared" si="1"/>
        <v>0</v>
      </c>
    </row>
    <row r="301" spans="2:20" ht="18.75" x14ac:dyDescent="0.3">
      <c r="B301" s="38"/>
      <c r="C301" s="38"/>
      <c r="D301" s="38"/>
      <c r="E301" s="38"/>
      <c r="F301" s="38"/>
      <c r="T301" s="61">
        <f t="shared" si="1"/>
        <v>0</v>
      </c>
    </row>
    <row r="302" spans="2:20" ht="18.75" x14ac:dyDescent="0.3">
      <c r="B302" s="38"/>
      <c r="C302" s="38"/>
      <c r="D302" s="38"/>
      <c r="E302" s="38"/>
      <c r="F302" s="38"/>
      <c r="T302" s="61">
        <f t="shared" si="1"/>
        <v>0</v>
      </c>
    </row>
    <row r="303" spans="2:20" ht="18.75" x14ac:dyDescent="0.3">
      <c r="B303" s="38"/>
      <c r="C303" s="38"/>
      <c r="D303" s="38"/>
      <c r="E303" s="38"/>
      <c r="F303" s="38"/>
      <c r="T303" s="61">
        <f t="shared" si="1"/>
        <v>0</v>
      </c>
    </row>
    <row r="304" spans="2:20" ht="18.75" x14ac:dyDescent="0.3">
      <c r="B304" s="38"/>
      <c r="C304" s="38"/>
      <c r="D304" s="38"/>
      <c r="E304" s="38"/>
      <c r="F304" s="38"/>
      <c r="T304" s="61">
        <f t="shared" si="1"/>
        <v>0</v>
      </c>
    </row>
    <row r="305" spans="2:6" x14ac:dyDescent="0.2">
      <c r="B305" s="38"/>
      <c r="C305" s="38"/>
      <c r="D305" s="38"/>
      <c r="E305" s="38"/>
      <c r="F305" s="38"/>
    </row>
    <row r="306" spans="2:6" x14ac:dyDescent="0.2">
      <c r="B306" s="38"/>
      <c r="C306" s="38"/>
      <c r="D306" s="38"/>
      <c r="E306" s="38"/>
      <c r="F306" s="38"/>
    </row>
    <row r="307" spans="2:6" x14ac:dyDescent="0.2">
      <c r="B307" s="38"/>
      <c r="C307" s="38"/>
      <c r="D307" s="38"/>
      <c r="E307" s="38"/>
      <c r="F307" s="38"/>
    </row>
    <row r="308" spans="2:6" x14ac:dyDescent="0.2">
      <c r="B308" s="38"/>
      <c r="C308" s="38"/>
      <c r="D308" s="38"/>
      <c r="E308" s="38"/>
      <c r="F308" s="38"/>
    </row>
    <row r="309" spans="2:6" x14ac:dyDescent="0.2">
      <c r="B309" s="38"/>
      <c r="C309" s="38"/>
      <c r="D309" s="38"/>
      <c r="E309" s="38"/>
      <c r="F309" s="38"/>
    </row>
    <row r="310" spans="2:6" x14ac:dyDescent="0.2">
      <c r="B310" s="38"/>
      <c r="C310" s="38"/>
      <c r="D310" s="38"/>
      <c r="E310" s="38"/>
      <c r="F310" s="38"/>
    </row>
    <row r="311" spans="2:6" x14ac:dyDescent="0.2">
      <c r="B311" s="38"/>
      <c r="C311" s="38"/>
      <c r="D311" s="38"/>
      <c r="E311" s="38"/>
      <c r="F311" s="38"/>
    </row>
    <row r="312" spans="2:6" x14ac:dyDescent="0.2">
      <c r="B312" s="38"/>
      <c r="C312" s="38"/>
      <c r="D312" s="38"/>
      <c r="E312" s="38"/>
      <c r="F312" s="38"/>
    </row>
    <row r="313" spans="2:6" x14ac:dyDescent="0.2">
      <c r="B313" s="38"/>
      <c r="C313" s="38"/>
      <c r="D313" s="38"/>
      <c r="E313" s="38"/>
      <c r="F313" s="38"/>
    </row>
    <row r="314" spans="2:6" x14ac:dyDescent="0.2">
      <c r="B314" s="38"/>
      <c r="C314" s="38"/>
      <c r="D314" s="38"/>
      <c r="E314" s="38"/>
      <c r="F314" s="38"/>
    </row>
    <row r="315" spans="2:6" x14ac:dyDescent="0.2">
      <c r="B315" s="38"/>
      <c r="C315" s="38"/>
      <c r="D315" s="38"/>
      <c r="E315" s="38"/>
      <c r="F315" s="38"/>
    </row>
    <row r="316" spans="2:6" x14ac:dyDescent="0.2">
      <c r="B316" s="38"/>
      <c r="C316" s="38"/>
      <c r="D316" s="38"/>
      <c r="E316" s="38"/>
      <c r="F316" s="38"/>
    </row>
    <row r="317" spans="2:6" x14ac:dyDescent="0.2">
      <c r="B317" s="38"/>
      <c r="C317" s="38"/>
      <c r="D317" s="38"/>
      <c r="E317" s="38"/>
      <c r="F317" s="38"/>
    </row>
    <row r="318" spans="2:6" x14ac:dyDescent="0.2">
      <c r="B318" s="38"/>
      <c r="C318" s="38"/>
      <c r="D318" s="38"/>
      <c r="E318" s="38"/>
      <c r="F318" s="38"/>
    </row>
    <row r="319" spans="2:6" x14ac:dyDescent="0.2">
      <c r="B319" s="38"/>
      <c r="C319" s="38"/>
      <c r="D319" s="38"/>
      <c r="E319" s="38"/>
      <c r="F319" s="38"/>
    </row>
    <row r="320" spans="2:6" x14ac:dyDescent="0.2">
      <c r="B320" s="38"/>
      <c r="C320" s="38"/>
      <c r="D320" s="38"/>
      <c r="E320" s="38"/>
      <c r="F320" s="38"/>
    </row>
    <row r="321" spans="2:6" x14ac:dyDescent="0.2">
      <c r="B321" s="38"/>
      <c r="C321" s="38"/>
      <c r="D321" s="38"/>
      <c r="E321" s="38"/>
      <c r="F321" s="38"/>
    </row>
    <row r="322" spans="2:6" x14ac:dyDescent="0.2">
      <c r="B322" s="38"/>
      <c r="C322" s="38"/>
      <c r="D322" s="38"/>
      <c r="E322" s="38"/>
      <c r="F322" s="38"/>
    </row>
    <row r="323" spans="2:6" x14ac:dyDescent="0.2">
      <c r="B323" s="38"/>
      <c r="C323" s="38"/>
      <c r="D323" s="38"/>
      <c r="E323" s="38"/>
      <c r="F323" s="38"/>
    </row>
    <row r="324" spans="2:6" x14ac:dyDescent="0.2">
      <c r="B324" s="38"/>
      <c r="C324" s="38"/>
      <c r="D324" s="38"/>
      <c r="E324" s="38"/>
      <c r="F324" s="38"/>
    </row>
    <row r="325" spans="2:6" x14ac:dyDescent="0.2">
      <c r="B325" s="38"/>
      <c r="C325" s="38"/>
      <c r="D325" s="38"/>
      <c r="E325" s="38"/>
      <c r="F325" s="38"/>
    </row>
    <row r="326" spans="2:6" x14ac:dyDescent="0.2">
      <c r="B326" s="38"/>
      <c r="C326" s="38"/>
      <c r="D326" s="38"/>
      <c r="E326" s="38"/>
      <c r="F326" s="38"/>
    </row>
    <row r="327" spans="2:6" x14ac:dyDescent="0.2">
      <c r="B327" s="38"/>
      <c r="C327" s="38"/>
      <c r="D327" s="38"/>
      <c r="E327" s="38"/>
      <c r="F327" s="38"/>
    </row>
    <row r="328" spans="2:6" x14ac:dyDescent="0.2">
      <c r="B328" s="38"/>
      <c r="C328" s="38"/>
      <c r="D328" s="38"/>
      <c r="E328" s="38"/>
      <c r="F328" s="38"/>
    </row>
    <row r="329" spans="2:6" x14ac:dyDescent="0.2">
      <c r="B329" s="38"/>
      <c r="C329" s="38"/>
      <c r="D329" s="38"/>
      <c r="E329" s="38"/>
      <c r="F329" s="38"/>
    </row>
    <row r="330" spans="2:6" x14ac:dyDescent="0.2">
      <c r="B330" s="38"/>
      <c r="C330" s="38"/>
      <c r="D330" s="38"/>
      <c r="E330" s="38"/>
      <c r="F330" s="38"/>
    </row>
    <row r="331" spans="2:6" x14ac:dyDescent="0.2">
      <c r="B331" s="38"/>
      <c r="C331" s="38"/>
      <c r="D331" s="38"/>
      <c r="E331" s="38"/>
      <c r="F331" s="38"/>
    </row>
    <row r="332" spans="2:6" x14ac:dyDescent="0.2">
      <c r="B332" s="38"/>
      <c r="C332" s="38"/>
      <c r="D332" s="38"/>
      <c r="E332" s="38"/>
      <c r="F332" s="38"/>
    </row>
    <row r="333" spans="2:6" x14ac:dyDescent="0.2">
      <c r="B333" s="38"/>
      <c r="C333" s="38"/>
      <c r="D333" s="38"/>
      <c r="E333" s="38"/>
      <c r="F333" s="38"/>
    </row>
    <row r="334" spans="2:6" x14ac:dyDescent="0.2">
      <c r="B334" s="38"/>
      <c r="C334" s="38"/>
      <c r="D334" s="38"/>
      <c r="E334" s="38"/>
      <c r="F334" s="38"/>
    </row>
    <row r="335" spans="2:6" x14ac:dyDescent="0.2">
      <c r="B335" s="38"/>
      <c r="C335" s="38"/>
      <c r="D335" s="38"/>
      <c r="E335" s="38"/>
      <c r="F335" s="38"/>
    </row>
    <row r="336" spans="2:6" x14ac:dyDescent="0.2">
      <c r="B336" s="38"/>
      <c r="C336" s="38"/>
      <c r="D336" s="38"/>
      <c r="E336" s="38"/>
      <c r="F336" s="38"/>
    </row>
    <row r="337" spans="2:6" x14ac:dyDescent="0.2">
      <c r="B337" s="38"/>
      <c r="C337" s="38"/>
      <c r="D337" s="38"/>
      <c r="E337" s="38"/>
      <c r="F337" s="38"/>
    </row>
    <row r="338" spans="2:6" x14ac:dyDescent="0.2">
      <c r="B338" s="38"/>
      <c r="C338" s="38"/>
      <c r="D338" s="38"/>
      <c r="E338" s="38"/>
      <c r="F338" s="38"/>
    </row>
    <row r="339" spans="2:6" x14ac:dyDescent="0.2">
      <c r="B339" s="38"/>
      <c r="C339" s="38"/>
      <c r="D339" s="38"/>
      <c r="E339" s="38"/>
      <c r="F339" s="38"/>
    </row>
    <row r="340" spans="2:6" x14ac:dyDescent="0.2">
      <c r="B340" s="38"/>
      <c r="C340" s="38"/>
      <c r="D340" s="38"/>
      <c r="E340" s="38"/>
      <c r="F340" s="38"/>
    </row>
    <row r="341" spans="2:6" x14ac:dyDescent="0.2">
      <c r="B341" s="38"/>
      <c r="C341" s="38"/>
      <c r="D341" s="38"/>
      <c r="E341" s="38"/>
      <c r="F341" s="38"/>
    </row>
    <row r="342" spans="2:6" x14ac:dyDescent="0.2">
      <c r="B342" s="38"/>
      <c r="C342" s="38"/>
      <c r="D342" s="38"/>
      <c r="E342" s="38"/>
      <c r="F342" s="38"/>
    </row>
    <row r="343" spans="2:6" x14ac:dyDescent="0.2">
      <c r="B343" s="38"/>
      <c r="C343" s="38"/>
      <c r="D343" s="38"/>
      <c r="E343" s="38"/>
      <c r="F343" s="38"/>
    </row>
    <row r="344" spans="2:6" x14ac:dyDescent="0.2">
      <c r="B344" s="38"/>
      <c r="C344" s="38"/>
      <c r="D344" s="38"/>
      <c r="E344" s="38"/>
      <c r="F344" s="38"/>
    </row>
    <row r="345" spans="2:6" x14ac:dyDescent="0.2">
      <c r="B345" s="38"/>
      <c r="C345" s="38"/>
      <c r="D345" s="38"/>
      <c r="E345" s="38"/>
      <c r="F345" s="38"/>
    </row>
    <row r="346" spans="2:6" x14ac:dyDescent="0.2">
      <c r="B346" s="38"/>
      <c r="C346" s="38"/>
      <c r="D346" s="38"/>
      <c r="E346" s="38"/>
      <c r="F346" s="38"/>
    </row>
    <row r="347" spans="2:6" x14ac:dyDescent="0.2">
      <c r="B347" s="38"/>
      <c r="C347" s="38"/>
      <c r="D347" s="38"/>
      <c r="E347" s="38"/>
      <c r="F347" s="38"/>
    </row>
    <row r="348" spans="2:6" x14ac:dyDescent="0.2">
      <c r="B348" s="38"/>
      <c r="C348" s="38"/>
      <c r="D348" s="38"/>
      <c r="E348" s="38"/>
      <c r="F348" s="38"/>
    </row>
    <row r="349" spans="2:6" x14ac:dyDescent="0.2">
      <c r="B349" s="38"/>
      <c r="C349" s="38"/>
      <c r="D349" s="38"/>
      <c r="E349" s="38"/>
      <c r="F349" s="38"/>
    </row>
    <row r="350" spans="2:6" x14ac:dyDescent="0.2">
      <c r="B350" s="38"/>
      <c r="C350" s="38"/>
      <c r="D350" s="38"/>
      <c r="E350" s="38"/>
      <c r="F350" s="38"/>
    </row>
    <row r="351" spans="2:6" x14ac:dyDescent="0.2">
      <c r="B351" s="38"/>
      <c r="C351" s="38"/>
      <c r="D351" s="38"/>
      <c r="E351" s="38"/>
      <c r="F351" s="38"/>
    </row>
    <row r="352" spans="2:6" x14ac:dyDescent="0.2">
      <c r="B352" s="38"/>
      <c r="C352" s="38"/>
      <c r="D352" s="38"/>
      <c r="E352" s="38"/>
      <c r="F352" s="38"/>
    </row>
    <row r="353" spans="2:6" x14ac:dyDescent="0.2">
      <c r="B353" s="38"/>
      <c r="C353" s="38"/>
      <c r="D353" s="38"/>
      <c r="E353" s="38"/>
      <c r="F353" s="38"/>
    </row>
    <row r="354" spans="2:6" x14ac:dyDescent="0.2">
      <c r="B354" s="38"/>
      <c r="C354" s="38"/>
      <c r="D354" s="38"/>
      <c r="E354" s="38"/>
      <c r="F354" s="38"/>
    </row>
    <row r="355" spans="2:6" x14ac:dyDescent="0.2">
      <c r="B355" s="38"/>
      <c r="C355" s="38"/>
      <c r="D355" s="38"/>
      <c r="E355" s="38"/>
      <c r="F355" s="38"/>
    </row>
    <row r="356" spans="2:6" x14ac:dyDescent="0.2">
      <c r="B356" s="38"/>
      <c r="C356" s="38"/>
      <c r="D356" s="38"/>
      <c r="E356" s="38"/>
      <c r="F356" s="38"/>
    </row>
    <row r="357" spans="2:6" x14ac:dyDescent="0.2">
      <c r="B357" s="38"/>
      <c r="C357" s="38"/>
      <c r="D357" s="38"/>
      <c r="E357" s="38"/>
      <c r="F357" s="38"/>
    </row>
    <row r="358" spans="2:6" x14ac:dyDescent="0.2">
      <c r="B358" s="38"/>
      <c r="C358" s="38"/>
      <c r="D358" s="38"/>
      <c r="E358" s="38"/>
      <c r="F358" s="38"/>
    </row>
    <row r="359" spans="2:6" x14ac:dyDescent="0.2">
      <c r="B359" s="38"/>
      <c r="C359" s="38"/>
      <c r="D359" s="38"/>
      <c r="E359" s="38"/>
      <c r="F359" s="38"/>
    </row>
    <row r="360" spans="2:6" x14ac:dyDescent="0.2">
      <c r="B360" s="38"/>
      <c r="C360" s="38"/>
      <c r="D360" s="38"/>
      <c r="E360" s="38"/>
      <c r="F360" s="38"/>
    </row>
    <row r="361" spans="2:6" x14ac:dyDescent="0.2">
      <c r="B361" s="38"/>
      <c r="C361" s="38"/>
      <c r="D361" s="38"/>
      <c r="E361" s="38"/>
      <c r="F361" s="38"/>
    </row>
    <row r="362" spans="2:6" x14ac:dyDescent="0.2">
      <c r="B362" s="38"/>
      <c r="C362" s="38"/>
      <c r="D362" s="38"/>
      <c r="E362" s="38"/>
      <c r="F362" s="38"/>
    </row>
    <row r="363" spans="2:6" x14ac:dyDescent="0.2">
      <c r="B363" s="38"/>
      <c r="C363" s="38"/>
      <c r="D363" s="38"/>
      <c r="E363" s="38"/>
      <c r="F363" s="38"/>
    </row>
    <row r="364" spans="2:6" x14ac:dyDescent="0.2">
      <c r="B364" s="38"/>
      <c r="C364" s="38"/>
      <c r="D364" s="38"/>
      <c r="E364" s="38"/>
      <c r="F364" s="38"/>
    </row>
    <row r="365" spans="2:6" x14ac:dyDescent="0.2">
      <c r="B365" s="38"/>
      <c r="C365" s="38"/>
      <c r="D365" s="38"/>
      <c r="E365" s="38"/>
      <c r="F365" s="38"/>
    </row>
    <row r="366" spans="2:6" x14ac:dyDescent="0.2">
      <c r="B366" s="38"/>
      <c r="C366" s="38"/>
      <c r="D366" s="38"/>
      <c r="E366" s="38"/>
      <c r="F366" s="38"/>
    </row>
    <row r="367" spans="2:6" x14ac:dyDescent="0.2">
      <c r="B367" s="38"/>
      <c r="C367" s="38"/>
      <c r="D367" s="38"/>
      <c r="E367" s="38"/>
      <c r="F367" s="38"/>
    </row>
    <row r="368" spans="2:6" x14ac:dyDescent="0.2">
      <c r="B368" s="38"/>
      <c r="C368" s="38"/>
      <c r="D368" s="38"/>
      <c r="E368" s="38"/>
      <c r="F368" s="38"/>
    </row>
    <row r="369" spans="2:6" x14ac:dyDescent="0.2">
      <c r="B369" s="38"/>
      <c r="C369" s="38"/>
      <c r="D369" s="38"/>
      <c r="E369" s="38"/>
      <c r="F369" s="38"/>
    </row>
    <row r="370" spans="2:6" x14ac:dyDescent="0.2">
      <c r="B370" s="38"/>
      <c r="C370" s="38"/>
      <c r="D370" s="38"/>
      <c r="E370" s="38"/>
      <c r="F370" s="38"/>
    </row>
    <row r="371" spans="2:6" x14ac:dyDescent="0.2">
      <c r="B371" s="38"/>
      <c r="C371" s="38"/>
      <c r="D371" s="38"/>
      <c r="E371" s="38"/>
      <c r="F371" s="38"/>
    </row>
    <row r="372" spans="2:6" x14ac:dyDescent="0.2">
      <c r="B372" s="38"/>
      <c r="C372" s="38"/>
      <c r="D372" s="38"/>
      <c r="E372" s="38"/>
      <c r="F372" s="38"/>
    </row>
    <row r="373" spans="2:6" x14ac:dyDescent="0.2">
      <c r="B373" s="38"/>
      <c r="C373" s="38"/>
      <c r="D373" s="38"/>
      <c r="E373" s="38"/>
      <c r="F373" s="38"/>
    </row>
    <row r="374" spans="2:6" x14ac:dyDescent="0.2">
      <c r="B374" s="38"/>
      <c r="C374" s="38"/>
      <c r="D374" s="38"/>
      <c r="E374" s="38"/>
      <c r="F374" s="38"/>
    </row>
    <row r="375" spans="2:6" x14ac:dyDescent="0.2">
      <c r="B375" s="38"/>
      <c r="C375" s="38"/>
      <c r="D375" s="38"/>
      <c r="E375" s="38"/>
      <c r="F375" s="38"/>
    </row>
    <row r="376" spans="2:6" x14ac:dyDescent="0.2">
      <c r="B376" s="38"/>
      <c r="C376" s="38"/>
      <c r="D376" s="38"/>
      <c r="E376" s="38"/>
      <c r="F376" s="38"/>
    </row>
    <row r="377" spans="2:6" x14ac:dyDescent="0.2">
      <c r="B377" s="38"/>
      <c r="C377" s="38"/>
      <c r="D377" s="38"/>
      <c r="E377" s="38"/>
      <c r="F377" s="38"/>
    </row>
    <row r="378" spans="2:6" x14ac:dyDescent="0.2">
      <c r="B378" s="38"/>
      <c r="C378" s="38"/>
      <c r="D378" s="38"/>
      <c r="E378" s="38"/>
      <c r="F378" s="38"/>
    </row>
    <row r="379" spans="2:6" x14ac:dyDescent="0.2">
      <c r="B379" s="38"/>
      <c r="C379" s="38"/>
      <c r="D379" s="38"/>
      <c r="E379" s="38"/>
      <c r="F379" s="38"/>
    </row>
    <row r="380" spans="2:6" x14ac:dyDescent="0.2">
      <c r="B380" s="38"/>
      <c r="C380" s="38"/>
      <c r="D380" s="38"/>
      <c r="E380" s="38"/>
      <c r="F380" s="38"/>
    </row>
    <row r="381" spans="2:6" x14ac:dyDescent="0.2">
      <c r="B381" s="38"/>
      <c r="C381" s="38"/>
      <c r="D381" s="38"/>
      <c r="E381" s="38"/>
      <c r="F381" s="38"/>
    </row>
    <row r="382" spans="2:6" x14ac:dyDescent="0.2">
      <c r="B382" s="38"/>
      <c r="C382" s="38"/>
      <c r="D382" s="38"/>
      <c r="E382" s="38"/>
      <c r="F382" s="38"/>
    </row>
    <row r="383" spans="2:6" x14ac:dyDescent="0.2">
      <c r="B383" s="38"/>
      <c r="C383" s="38"/>
      <c r="D383" s="38"/>
      <c r="E383" s="38"/>
      <c r="F383" s="38"/>
    </row>
    <row r="384" spans="2:6" x14ac:dyDescent="0.2">
      <c r="B384" s="38"/>
      <c r="C384" s="38"/>
      <c r="D384" s="38"/>
      <c r="E384" s="38"/>
      <c r="F384" s="38"/>
    </row>
    <row r="385" spans="2:6" x14ac:dyDescent="0.2">
      <c r="B385" s="38"/>
      <c r="C385" s="38"/>
      <c r="D385" s="38"/>
      <c r="E385" s="38"/>
      <c r="F385" s="38"/>
    </row>
    <row r="386" spans="2:6" x14ac:dyDescent="0.2">
      <c r="B386" s="38"/>
      <c r="C386" s="38"/>
      <c r="D386" s="38"/>
      <c r="E386" s="38"/>
      <c r="F386" s="38"/>
    </row>
    <row r="387" spans="2:6" x14ac:dyDescent="0.2">
      <c r="B387" s="38"/>
      <c r="C387" s="38"/>
      <c r="D387" s="38"/>
      <c r="E387" s="38"/>
      <c r="F387" s="38"/>
    </row>
    <row r="388" spans="2:6" x14ac:dyDescent="0.2">
      <c r="B388" s="38"/>
      <c r="C388" s="38"/>
      <c r="D388" s="38"/>
      <c r="E388" s="38"/>
      <c r="F388" s="38"/>
    </row>
    <row r="389" spans="2:6" x14ac:dyDescent="0.2">
      <c r="B389" s="38"/>
      <c r="C389" s="38"/>
      <c r="D389" s="38"/>
      <c r="E389" s="38"/>
      <c r="F389" s="38"/>
    </row>
    <row r="390" spans="2:6" x14ac:dyDescent="0.2">
      <c r="B390" s="38"/>
      <c r="C390" s="38"/>
      <c r="D390" s="38"/>
      <c r="E390" s="38"/>
      <c r="F390" s="38"/>
    </row>
    <row r="391" spans="2:6" x14ac:dyDescent="0.2">
      <c r="B391" s="38"/>
      <c r="C391" s="38"/>
      <c r="D391" s="38"/>
      <c r="E391" s="38"/>
      <c r="F391" s="38"/>
    </row>
    <row r="392" spans="2:6" x14ac:dyDescent="0.2">
      <c r="B392" s="38"/>
      <c r="C392" s="38"/>
      <c r="D392" s="38"/>
      <c r="E392" s="38"/>
      <c r="F392" s="38"/>
    </row>
    <row r="393" spans="2:6" x14ac:dyDescent="0.2">
      <c r="B393" s="38"/>
      <c r="C393" s="38"/>
      <c r="D393" s="38"/>
      <c r="E393" s="38"/>
      <c r="F393" s="38"/>
    </row>
    <row r="394" spans="2:6" x14ac:dyDescent="0.2">
      <c r="B394" s="38"/>
      <c r="C394" s="38"/>
      <c r="D394" s="38"/>
      <c r="E394" s="38"/>
      <c r="F394" s="38"/>
    </row>
    <row r="395" spans="2:6" x14ac:dyDescent="0.2">
      <c r="B395" s="38"/>
      <c r="C395" s="38"/>
      <c r="D395" s="38"/>
      <c r="E395" s="38"/>
      <c r="F395" s="38"/>
    </row>
    <row r="396" spans="2:6" x14ac:dyDescent="0.2">
      <c r="B396" s="38"/>
      <c r="C396" s="38"/>
      <c r="D396" s="38"/>
      <c r="E396" s="38"/>
      <c r="F396" s="38"/>
    </row>
    <row r="397" spans="2:6" x14ac:dyDescent="0.2">
      <c r="B397" s="38"/>
      <c r="C397" s="38"/>
      <c r="D397" s="38"/>
      <c r="E397" s="38"/>
      <c r="F397" s="38"/>
    </row>
    <row r="398" spans="2:6" x14ac:dyDescent="0.2">
      <c r="B398" s="38"/>
      <c r="C398" s="38"/>
      <c r="D398" s="38"/>
      <c r="E398" s="38"/>
      <c r="F398" s="38"/>
    </row>
    <row r="399" spans="2:6" x14ac:dyDescent="0.2">
      <c r="B399" s="38"/>
      <c r="C399" s="38"/>
      <c r="D399" s="38"/>
      <c r="E399" s="38"/>
      <c r="F399" s="38"/>
    </row>
    <row r="400" spans="2:6" x14ac:dyDescent="0.2">
      <c r="B400" s="38"/>
      <c r="C400" s="38"/>
      <c r="D400" s="38"/>
      <c r="E400" s="38"/>
      <c r="F400" s="38"/>
    </row>
    <row r="401" spans="2:6" x14ac:dyDescent="0.2">
      <c r="B401" s="38"/>
      <c r="C401" s="38"/>
      <c r="D401" s="38"/>
      <c r="E401" s="38"/>
      <c r="F401" s="38"/>
    </row>
    <row r="402" spans="2:6" x14ac:dyDescent="0.2">
      <c r="B402" s="38"/>
      <c r="C402" s="38"/>
      <c r="D402" s="38"/>
      <c r="E402" s="38"/>
      <c r="F402" s="38"/>
    </row>
    <row r="403" spans="2:6" x14ac:dyDescent="0.2">
      <c r="B403" s="38"/>
      <c r="C403" s="38"/>
      <c r="D403" s="38"/>
      <c r="E403" s="38"/>
      <c r="F403" s="38"/>
    </row>
    <row r="404" spans="2:6" x14ac:dyDescent="0.2">
      <c r="B404" s="38"/>
      <c r="C404" s="38"/>
      <c r="D404" s="38"/>
      <c r="E404" s="38"/>
      <c r="F404" s="38"/>
    </row>
    <row r="405" spans="2:6" x14ac:dyDescent="0.2">
      <c r="B405" s="38"/>
      <c r="C405" s="38"/>
      <c r="D405" s="38"/>
      <c r="E405" s="38"/>
      <c r="F405" s="38"/>
    </row>
    <row r="406" spans="2:6" x14ac:dyDescent="0.2">
      <c r="B406" s="38"/>
      <c r="C406" s="38"/>
      <c r="D406" s="38"/>
      <c r="E406" s="38"/>
      <c r="F406" s="38"/>
    </row>
    <row r="407" spans="2:6" x14ac:dyDescent="0.2">
      <c r="B407" s="38"/>
      <c r="C407" s="38"/>
      <c r="D407" s="38"/>
      <c r="E407" s="38"/>
      <c r="F407" s="38"/>
    </row>
    <row r="408" spans="2:6" x14ac:dyDescent="0.2">
      <c r="B408" s="38"/>
      <c r="C408" s="38"/>
      <c r="D408" s="38"/>
      <c r="E408" s="38"/>
      <c r="F408" s="38"/>
    </row>
    <row r="409" spans="2:6" x14ac:dyDescent="0.2">
      <c r="B409" s="38"/>
      <c r="C409" s="38"/>
      <c r="D409" s="38"/>
      <c r="E409" s="38"/>
      <c r="F409" s="38"/>
    </row>
    <row r="410" spans="2:6" x14ac:dyDescent="0.2">
      <c r="B410" s="38"/>
      <c r="C410" s="38"/>
      <c r="D410" s="38"/>
      <c r="E410" s="38"/>
      <c r="F410" s="38"/>
    </row>
    <row r="411" spans="2:6" x14ac:dyDescent="0.2">
      <c r="B411" s="38"/>
      <c r="C411" s="38"/>
      <c r="D411" s="38"/>
      <c r="E411" s="38"/>
      <c r="F411" s="38"/>
    </row>
    <row r="412" spans="2:6" x14ac:dyDescent="0.2">
      <c r="B412" s="38"/>
      <c r="C412" s="38"/>
      <c r="D412" s="38"/>
      <c r="E412" s="38"/>
      <c r="F412" s="38"/>
    </row>
    <row r="413" spans="2:6" x14ac:dyDescent="0.2">
      <c r="B413" s="38"/>
      <c r="C413" s="38"/>
      <c r="D413" s="38"/>
      <c r="E413" s="38"/>
      <c r="F413" s="38"/>
    </row>
    <row r="414" spans="2:6" x14ac:dyDescent="0.2">
      <c r="B414" s="38"/>
      <c r="C414" s="38"/>
      <c r="D414" s="38"/>
      <c r="E414" s="38"/>
      <c r="F414" s="38"/>
    </row>
    <row r="415" spans="2:6" x14ac:dyDescent="0.2">
      <c r="B415" s="38"/>
      <c r="C415" s="38"/>
      <c r="D415" s="38"/>
      <c r="E415" s="38"/>
      <c r="F415" s="38"/>
    </row>
    <row r="416" spans="2:6" x14ac:dyDescent="0.2">
      <c r="B416" s="38"/>
      <c r="C416" s="38"/>
      <c r="D416" s="38"/>
      <c r="E416" s="38"/>
      <c r="F416" s="38"/>
    </row>
    <row r="417" spans="2:6" x14ac:dyDescent="0.2">
      <c r="B417" s="38"/>
      <c r="C417" s="38"/>
      <c r="D417" s="38"/>
      <c r="E417" s="38"/>
      <c r="F417" s="38"/>
    </row>
    <row r="418" spans="2:6" x14ac:dyDescent="0.2">
      <c r="B418" s="38"/>
      <c r="C418" s="38"/>
      <c r="D418" s="38"/>
      <c r="E418" s="38"/>
      <c r="F418" s="38"/>
    </row>
    <row r="419" spans="2:6" x14ac:dyDescent="0.2">
      <c r="B419" s="38"/>
      <c r="C419" s="38"/>
      <c r="D419" s="38"/>
      <c r="E419" s="38"/>
      <c r="F419" s="38"/>
    </row>
    <row r="420" spans="2:6" x14ac:dyDescent="0.2">
      <c r="B420" s="38"/>
      <c r="C420" s="38"/>
      <c r="D420" s="38"/>
      <c r="E420" s="38"/>
      <c r="F420" s="38"/>
    </row>
    <row r="421" spans="2:6" x14ac:dyDescent="0.2">
      <c r="B421" s="38"/>
      <c r="C421" s="38"/>
      <c r="D421" s="38"/>
      <c r="E421" s="38"/>
      <c r="F421" s="38"/>
    </row>
    <row r="422" spans="2:6" x14ac:dyDescent="0.2">
      <c r="B422" s="38"/>
      <c r="C422" s="38"/>
      <c r="D422" s="38"/>
      <c r="E422" s="38"/>
      <c r="F422" s="38"/>
    </row>
    <row r="423" spans="2:6" x14ac:dyDescent="0.2">
      <c r="B423" s="38"/>
      <c r="C423" s="38"/>
      <c r="D423" s="38"/>
      <c r="E423" s="38"/>
      <c r="F423" s="38"/>
    </row>
    <row r="424" spans="2:6" x14ac:dyDescent="0.2">
      <c r="B424" s="38"/>
      <c r="C424" s="38"/>
      <c r="D424" s="38"/>
      <c r="E424" s="38"/>
      <c r="F424" s="38"/>
    </row>
    <row r="425" spans="2:6" x14ac:dyDescent="0.2">
      <c r="B425" s="38"/>
      <c r="C425" s="38"/>
      <c r="D425" s="38"/>
      <c r="E425" s="38"/>
      <c r="F425" s="38"/>
    </row>
    <row r="426" spans="2:6" x14ac:dyDescent="0.2">
      <c r="B426" s="38"/>
      <c r="C426" s="38"/>
      <c r="D426" s="38"/>
      <c r="E426" s="38"/>
      <c r="F426" s="38"/>
    </row>
    <row r="427" spans="2:6" x14ac:dyDescent="0.2">
      <c r="B427" s="38"/>
      <c r="C427" s="38"/>
      <c r="D427" s="38"/>
      <c r="E427" s="38"/>
      <c r="F427" s="38"/>
    </row>
    <row r="428" spans="2:6" x14ac:dyDescent="0.2">
      <c r="B428" s="38"/>
      <c r="C428" s="38"/>
      <c r="D428" s="38"/>
      <c r="E428" s="38"/>
      <c r="F428" s="38"/>
    </row>
    <row r="429" spans="2:6" x14ac:dyDescent="0.2">
      <c r="B429" s="38"/>
      <c r="C429" s="38"/>
      <c r="D429" s="38"/>
      <c r="E429" s="38"/>
      <c r="F429" s="38"/>
    </row>
    <row r="430" spans="2:6" x14ac:dyDescent="0.2">
      <c r="B430" s="38"/>
      <c r="C430" s="38"/>
      <c r="D430" s="38"/>
      <c r="E430" s="38"/>
      <c r="F430" s="38"/>
    </row>
    <row r="431" spans="2:6" x14ac:dyDescent="0.2">
      <c r="B431" s="38"/>
      <c r="C431" s="38"/>
      <c r="D431" s="38"/>
      <c r="E431" s="38"/>
      <c r="F431" s="38"/>
    </row>
    <row r="432" spans="2:6" x14ac:dyDescent="0.2">
      <c r="B432" s="38"/>
      <c r="C432" s="38"/>
      <c r="D432" s="38"/>
      <c r="E432" s="38"/>
      <c r="F432" s="38"/>
    </row>
    <row r="433" spans="2:6" x14ac:dyDescent="0.2">
      <c r="B433" s="38"/>
      <c r="C433" s="38"/>
      <c r="D433" s="38"/>
      <c r="E433" s="38"/>
      <c r="F433" s="38"/>
    </row>
    <row r="434" spans="2:6" x14ac:dyDescent="0.2">
      <c r="B434" s="38"/>
      <c r="C434" s="38"/>
      <c r="D434" s="38"/>
      <c r="E434" s="38"/>
      <c r="F434" s="38"/>
    </row>
    <row r="435" spans="2:6" x14ac:dyDescent="0.2">
      <c r="B435" s="38"/>
      <c r="C435" s="38"/>
      <c r="D435" s="38"/>
      <c r="E435" s="38"/>
      <c r="F435" s="38"/>
    </row>
    <row r="436" spans="2:6" x14ac:dyDescent="0.2">
      <c r="B436" s="38"/>
      <c r="C436" s="38"/>
      <c r="D436" s="38"/>
      <c r="E436" s="38"/>
      <c r="F436" s="38"/>
    </row>
    <row r="437" spans="2:6" x14ac:dyDescent="0.2">
      <c r="B437" s="38"/>
      <c r="C437" s="38"/>
      <c r="D437" s="38"/>
      <c r="E437" s="38"/>
      <c r="F437" s="38"/>
    </row>
    <row r="438" spans="2:6" x14ac:dyDescent="0.2">
      <c r="B438" s="38"/>
      <c r="C438" s="38"/>
      <c r="D438" s="38"/>
      <c r="E438" s="38"/>
      <c r="F438" s="38"/>
    </row>
    <row r="439" spans="2:6" x14ac:dyDescent="0.2">
      <c r="B439" s="38"/>
      <c r="C439" s="38"/>
      <c r="D439" s="38"/>
      <c r="E439" s="38"/>
      <c r="F439" s="38"/>
    </row>
    <row r="440" spans="2:6" x14ac:dyDescent="0.2">
      <c r="B440" s="38"/>
      <c r="C440" s="38"/>
      <c r="D440" s="38"/>
      <c r="E440" s="38"/>
      <c r="F440" s="38"/>
    </row>
    <row r="441" spans="2:6" x14ac:dyDescent="0.2">
      <c r="B441" s="38"/>
      <c r="C441" s="38"/>
      <c r="D441" s="38"/>
      <c r="E441" s="38"/>
      <c r="F441" s="38"/>
    </row>
    <row r="442" spans="2:6" x14ac:dyDescent="0.2">
      <c r="B442" s="38"/>
      <c r="C442" s="38"/>
      <c r="D442" s="38"/>
      <c r="E442" s="38"/>
      <c r="F442" s="38"/>
    </row>
    <row r="443" spans="2:6" x14ac:dyDescent="0.2">
      <c r="B443" s="38"/>
      <c r="C443" s="38"/>
      <c r="D443" s="38"/>
      <c r="E443" s="38"/>
      <c r="F443" s="38"/>
    </row>
    <row r="444" spans="2:6" x14ac:dyDescent="0.2">
      <c r="B444" s="38"/>
      <c r="C444" s="38"/>
      <c r="D444" s="38"/>
      <c r="E444" s="38"/>
      <c r="F444" s="38"/>
    </row>
    <row r="445" spans="2:6" x14ac:dyDescent="0.2">
      <c r="B445" s="38"/>
      <c r="C445" s="38"/>
      <c r="D445" s="38"/>
      <c r="E445" s="38"/>
      <c r="F445" s="38"/>
    </row>
    <row r="446" spans="2:6" x14ac:dyDescent="0.2">
      <c r="B446" s="38"/>
      <c r="C446" s="38"/>
      <c r="D446" s="38"/>
      <c r="E446" s="38"/>
      <c r="F446" s="38"/>
    </row>
    <row r="447" spans="2:6" x14ac:dyDescent="0.2">
      <c r="B447" s="38"/>
      <c r="C447" s="38"/>
      <c r="D447" s="38"/>
      <c r="E447" s="38"/>
      <c r="F447" s="38"/>
    </row>
    <row r="448" spans="2:6" x14ac:dyDescent="0.2">
      <c r="B448" s="38"/>
      <c r="C448" s="38"/>
      <c r="D448" s="38"/>
      <c r="E448" s="38"/>
      <c r="F448" s="38"/>
    </row>
    <row r="449" spans="2:6" x14ac:dyDescent="0.2">
      <c r="B449" s="38"/>
      <c r="C449" s="38"/>
      <c r="D449" s="38"/>
      <c r="E449" s="38"/>
      <c r="F449" s="38"/>
    </row>
    <row r="450" spans="2:6" x14ac:dyDescent="0.2">
      <c r="B450" s="38"/>
      <c r="C450" s="38"/>
      <c r="D450" s="38"/>
      <c r="E450" s="38"/>
      <c r="F450" s="38"/>
    </row>
    <row r="451" spans="2:6" x14ac:dyDescent="0.2">
      <c r="B451" s="38"/>
      <c r="C451" s="38"/>
      <c r="D451" s="38"/>
      <c r="E451" s="38"/>
      <c r="F451" s="38"/>
    </row>
  </sheetData>
  <mergeCells count="17">
    <mergeCell ref="G11:G13"/>
    <mergeCell ref="D11:D13"/>
    <mergeCell ref="H11:H13"/>
    <mergeCell ref="L11:T11"/>
    <mergeCell ref="W11:AD11"/>
    <mergeCell ref="E11:E13"/>
    <mergeCell ref="F11:F13"/>
    <mergeCell ref="B69:C69"/>
    <mergeCell ref="A78:B78"/>
    <mergeCell ref="A11:A13"/>
    <mergeCell ref="B11:B13"/>
    <mergeCell ref="C11:C13"/>
    <mergeCell ref="A3:I3"/>
    <mergeCell ref="A4:I4"/>
    <mergeCell ref="A5:I5"/>
    <mergeCell ref="B7:I7"/>
    <mergeCell ref="A6:H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01.01.2019</vt:lpstr>
      <vt:lpstr>'на 01.01.2019'!Область_печати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usr074</dc:creator>
  <cp:lastModifiedBy>Олена Спорник</cp:lastModifiedBy>
  <cp:lastPrinted>2019-01-10T07:47:26Z</cp:lastPrinted>
  <dcterms:created xsi:type="dcterms:W3CDTF">2015-03-24T13:37:53Z</dcterms:created>
  <dcterms:modified xsi:type="dcterms:W3CDTF">2019-02-05T06:48:14Z</dcterms:modified>
</cp:coreProperties>
</file>